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4295" windowHeight="7680" activeTab="3"/>
  </bookViews>
  <sheets>
    <sheet name="прил 6" sheetId="8" r:id="rId1"/>
    <sheet name="прил 5" sheetId="7" r:id="rId2"/>
    <sheet name="приложение 4" sheetId="6" r:id="rId3"/>
    <sheet name="приложение 3" sheetId="4" r:id="rId4"/>
    <sheet name="приложение 2" sheetId="1" r:id="rId5"/>
    <sheet name="приложение 1" sheetId="5" r:id="rId6"/>
  </sheets>
  <calcPr calcId="114210" refMode="R1C1"/>
</workbook>
</file>

<file path=xl/calcChain.xml><?xml version="1.0" encoding="utf-8"?>
<calcChain xmlns="http://schemas.openxmlformats.org/spreadsheetml/2006/main">
  <c r="F27" i="7"/>
  <c r="E16" i="6"/>
  <c r="D16"/>
  <c r="H31" i="4"/>
  <c r="G133"/>
  <c r="G129"/>
  <c r="G144"/>
  <c r="G149"/>
  <c r="G152"/>
  <c r="G151"/>
  <c r="G157"/>
  <c r="G156"/>
  <c r="G142"/>
  <c r="G163"/>
  <c r="G162"/>
  <c r="G166"/>
  <c r="G168"/>
  <c r="G165"/>
  <c r="G171"/>
  <c r="G173"/>
  <c r="G175"/>
  <c r="G179"/>
  <c r="G182"/>
  <c r="G170"/>
  <c r="G185"/>
  <c r="G161"/>
  <c r="G188"/>
  <c r="G190"/>
  <c r="G187"/>
  <c r="G128"/>
  <c r="G69"/>
  <c r="G68"/>
  <c r="G75"/>
  <c r="G96"/>
  <c r="G73"/>
  <c r="G107"/>
  <c r="G106"/>
  <c r="G204"/>
  <c r="G211"/>
  <c r="G206"/>
  <c r="G214"/>
  <c r="G216"/>
  <c r="G213"/>
  <c r="G218"/>
  <c r="G223"/>
  <c r="G222"/>
  <c r="G203"/>
  <c r="G201"/>
  <c r="G238"/>
  <c r="G240"/>
  <c r="G242"/>
  <c r="G237"/>
  <c r="G236"/>
  <c r="G233"/>
  <c r="G232"/>
  <c r="G231"/>
  <c r="G230"/>
  <c r="G229"/>
  <c r="G195"/>
  <c r="G199"/>
  <c r="G198"/>
  <c r="G197"/>
  <c r="G193"/>
  <c r="G192"/>
  <c r="G247"/>
  <c r="G246"/>
  <c r="G245"/>
  <c r="G244"/>
  <c r="G12"/>
  <c r="H44"/>
  <c r="G44"/>
  <c r="I58"/>
  <c r="H107"/>
  <c r="H112"/>
  <c r="H106"/>
  <c r="H152"/>
  <c r="E13" i="7"/>
  <c r="E32"/>
  <c r="E29"/>
  <c r="D32"/>
  <c r="D29"/>
  <c r="E15" i="1"/>
  <c r="E14"/>
  <c r="H129" i="4"/>
  <c r="F14" i="7"/>
  <c r="C18" i="8"/>
  <c r="B18"/>
  <c r="D17"/>
  <c r="D16"/>
  <c r="F25" i="7"/>
  <c r="F28"/>
  <c r="F26"/>
  <c r="G110" i="4"/>
  <c r="F23" i="7"/>
  <c r="H154" i="4"/>
  <c r="F18" i="7"/>
  <c r="F17"/>
  <c r="F15"/>
  <c r="I141" i="4"/>
  <c r="I140"/>
  <c r="I139"/>
  <c r="I131"/>
  <c r="I130"/>
  <c r="I115"/>
  <c r="I117"/>
  <c r="H26"/>
  <c r="H37"/>
  <c r="H15"/>
  <c r="I95"/>
  <c r="E56" i="5"/>
  <c r="E35"/>
  <c r="C15"/>
  <c r="E18" i="6"/>
  <c r="I224" i="4"/>
  <c r="H223"/>
  <c r="H222"/>
  <c r="I204"/>
  <c r="I205"/>
  <c r="H188"/>
  <c r="H190"/>
  <c r="I191"/>
  <c r="I189"/>
  <c r="H163"/>
  <c r="I186"/>
  <c r="H144"/>
  <c r="G148"/>
  <c r="I150"/>
  <c r="I147"/>
  <c r="I145"/>
  <c r="I138"/>
  <c r="I136"/>
  <c r="G35"/>
  <c r="I35"/>
  <c r="I36"/>
  <c r="D32" i="1"/>
  <c r="E27"/>
  <c r="D27"/>
  <c r="F31"/>
  <c r="D69" i="5"/>
  <c r="C69"/>
  <c r="C95"/>
  <c r="E89"/>
  <c r="E88"/>
  <c r="E87"/>
  <c r="E72"/>
  <c r="E17" i="6"/>
  <c r="E21"/>
  <c r="E20"/>
  <c r="D21"/>
  <c r="D20"/>
  <c r="D18"/>
  <c r="D17"/>
  <c r="H168" i="4"/>
  <c r="I169"/>
  <c r="I164"/>
  <c r="H157"/>
  <c r="I160"/>
  <c r="D15" i="5"/>
  <c r="H242" i="4"/>
  <c r="H240"/>
  <c r="I217"/>
  <c r="I212"/>
  <c r="H216"/>
  <c r="H211"/>
  <c r="H110"/>
  <c r="H109"/>
  <c r="I111"/>
  <c r="I105"/>
  <c r="I67"/>
  <c r="D40" i="1"/>
  <c r="E40"/>
  <c r="E38"/>
  <c r="D38"/>
  <c r="E34"/>
  <c r="D34"/>
  <c r="F25"/>
  <c r="E24"/>
  <c r="D24"/>
  <c r="F23" i="6"/>
  <c r="E84" i="5"/>
  <c r="E71"/>
  <c r="E73"/>
  <c r="E68"/>
  <c r="E55"/>
  <c r="E86"/>
  <c r="E85"/>
  <c r="E78"/>
  <c r="E70"/>
  <c r="E94"/>
  <c r="E90"/>
  <c r="E60"/>
  <c r="E48"/>
  <c r="E39"/>
  <c r="E30"/>
  <c r="E25"/>
  <c r="E23"/>
  <c r="E22"/>
  <c r="E19"/>
  <c r="E17"/>
  <c r="E16"/>
  <c r="H233" i="4"/>
  <c r="H232"/>
  <c r="H238"/>
  <c r="H237"/>
  <c r="H247"/>
  <c r="H246"/>
  <c r="H206"/>
  <c r="H214"/>
  <c r="H218"/>
  <c r="H195"/>
  <c r="H199"/>
  <c r="H198"/>
  <c r="H171"/>
  <c r="H173"/>
  <c r="H175"/>
  <c r="H177"/>
  <c r="H179"/>
  <c r="H182"/>
  <c r="I174"/>
  <c r="I167"/>
  <c r="H156"/>
  <c r="G123"/>
  <c r="I123"/>
  <c r="G126"/>
  <c r="I126"/>
  <c r="H71"/>
  <c r="H70"/>
  <c r="G49"/>
  <c r="G37"/>
  <c r="H38"/>
  <c r="G38"/>
  <c r="H39"/>
  <c r="G39"/>
  <c r="I235"/>
  <c r="I249"/>
  <c r="I221"/>
  <c r="I215"/>
  <c r="I209"/>
  <c r="I200"/>
  <c r="I196"/>
  <c r="I184"/>
  <c r="I181"/>
  <c r="I178"/>
  <c r="I176"/>
  <c r="I172"/>
  <c r="I159"/>
  <c r="I155"/>
  <c r="I153"/>
  <c r="I134"/>
  <c r="I127"/>
  <c r="I125"/>
  <c r="I118"/>
  <c r="I99"/>
  <c r="I93"/>
  <c r="I89"/>
  <c r="I72"/>
  <c r="I65"/>
  <c r="I56"/>
  <c r="I50"/>
  <c r="I47"/>
  <c r="I43"/>
  <c r="I34"/>
  <c r="I24"/>
  <c r="F40" i="1"/>
  <c r="F37"/>
  <c r="F41"/>
  <c r="F35"/>
  <c r="F33"/>
  <c r="F30"/>
  <c r="F29"/>
  <c r="F28"/>
  <c r="F26"/>
  <c r="F23"/>
  <c r="F22"/>
  <c r="F20"/>
  <c r="F18"/>
  <c r="F17"/>
  <c r="F16"/>
  <c r="F15"/>
  <c r="E36"/>
  <c r="D36"/>
  <c r="F39"/>
  <c r="E32"/>
  <c r="E21"/>
  <c r="D21"/>
  <c r="E19"/>
  <c r="D19"/>
  <c r="D14"/>
  <c r="F13" i="7"/>
  <c r="F21" i="6"/>
  <c r="F32" i="7"/>
  <c r="F29"/>
  <c r="D18" i="8"/>
  <c r="G109" i="4"/>
  <c r="H213"/>
  <c r="H203"/>
  <c r="H201"/>
  <c r="I37"/>
  <c r="I240"/>
  <c r="G143"/>
  <c r="I190"/>
  <c r="D13" i="1"/>
  <c r="F20" i="6"/>
  <c r="F17"/>
  <c r="I222" i="4"/>
  <c r="I223"/>
  <c r="I137"/>
  <c r="I148"/>
  <c r="H143"/>
  <c r="I242"/>
  <c r="I135"/>
  <c r="I146"/>
  <c r="I185"/>
  <c r="I188"/>
  <c r="H187"/>
  <c r="I187"/>
  <c r="I133"/>
  <c r="I163"/>
  <c r="I168"/>
  <c r="I149"/>
  <c r="I144"/>
  <c r="H151"/>
  <c r="I152"/>
  <c r="I165"/>
  <c r="H162"/>
  <c r="E13" i="1"/>
  <c r="I94" i="4"/>
  <c r="I211"/>
  <c r="I216"/>
  <c r="I154"/>
  <c r="I241"/>
  <c r="I66"/>
  <c r="I199"/>
  <c r="I195"/>
  <c r="I247"/>
  <c r="I239"/>
  <c r="I233"/>
  <c r="I157"/>
  <c r="I107"/>
  <c r="I104"/>
  <c r="I108"/>
  <c r="I110"/>
  <c r="I57"/>
  <c r="H96"/>
  <c r="I96"/>
  <c r="I109"/>
  <c r="I90"/>
  <c r="I49"/>
  <c r="I55"/>
  <c r="I218"/>
  <c r="I39"/>
  <c r="I156"/>
  <c r="I182"/>
  <c r="I179"/>
  <c r="I171"/>
  <c r="I214"/>
  <c r="I22"/>
  <c r="I16"/>
  <c r="H197"/>
  <c r="H193"/>
  <c r="I177"/>
  <c r="I238"/>
  <c r="H245"/>
  <c r="H244"/>
  <c r="I244"/>
  <c r="I246"/>
  <c r="H231"/>
  <c r="H230"/>
  <c r="H229"/>
  <c r="I232"/>
  <c r="I38"/>
  <c r="I48"/>
  <c r="I51"/>
  <c r="I85"/>
  <c r="G120"/>
  <c r="G119"/>
  <c r="I175"/>
  <c r="I173"/>
  <c r="H170"/>
  <c r="H161"/>
  <c r="H142"/>
  <c r="H128"/>
  <c r="H69"/>
  <c r="H68"/>
  <c r="H75"/>
  <c r="H73"/>
  <c r="H192"/>
  <c r="H236"/>
  <c r="H12"/>
  <c r="I207"/>
  <c r="F38" i="1"/>
  <c r="F19"/>
  <c r="F34"/>
  <c r="F36"/>
  <c r="F14"/>
  <c r="F32"/>
  <c r="F27"/>
  <c r="F21"/>
  <c r="E69" i="5"/>
  <c r="I166" i="4"/>
  <c r="I129"/>
  <c r="I71"/>
  <c r="I97"/>
  <c r="I70"/>
  <c r="I69"/>
  <c r="I33"/>
  <c r="I31"/>
  <c r="I26"/>
  <c r="I46"/>
  <c r="I20"/>
  <c r="I61"/>
  <c r="I142"/>
  <c r="I213"/>
  <c r="I143"/>
  <c r="I100"/>
  <c r="I162"/>
  <c r="I151"/>
  <c r="I44"/>
  <c r="I231"/>
  <c r="I245"/>
  <c r="I101"/>
  <c r="I120"/>
  <c r="I198"/>
  <c r="I170"/>
  <c r="I197"/>
  <c r="I68"/>
  <c r="I45"/>
  <c r="I206"/>
  <c r="I230"/>
  <c r="I193"/>
  <c r="I192"/>
  <c r="I236"/>
  <c r="I237"/>
  <c r="I119"/>
  <c r="I229"/>
  <c r="I84"/>
  <c r="I79"/>
  <c r="I161"/>
  <c r="I106"/>
  <c r="I112"/>
  <c r="I15"/>
  <c r="I201"/>
  <c r="I203"/>
  <c r="I75"/>
  <c r="F24" i="1"/>
  <c r="F13"/>
  <c r="I128" i="4"/>
  <c r="I12"/>
  <c r="I73"/>
  <c r="I243"/>
  <c r="E66" i="5"/>
  <c r="E15"/>
  <c r="D95"/>
  <c r="E95"/>
  <c r="F16" i="6"/>
  <c r="F18"/>
  <c r="F19"/>
</calcChain>
</file>

<file path=xl/sharedStrings.xml><?xml version="1.0" encoding="utf-8"?>
<sst xmlns="http://schemas.openxmlformats.org/spreadsheetml/2006/main" count="1022" uniqueCount="334">
  <si>
    <t>Наименование</t>
  </si>
  <si>
    <t>Рз</t>
  </si>
  <si>
    <t>ПР</t>
  </si>
  <si>
    <t>ВСЕГО расходы в том  числе:</t>
  </si>
  <si>
    <t>Общегосударственные вопросы</t>
  </si>
  <si>
    <t>Функционирование высшего должностного лица субъекта Российской Федерации и  органа местного самоуправления</t>
  </si>
  <si>
    <t>Функционирование правительства Российской Федерации высших органах исполнительной власти субъектов Российской Федерации местной администрации</t>
  </si>
  <si>
    <t>Резервный фонд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</si>
  <si>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</si>
  <si>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</si>
  <si>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</si>
  <si>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</si>
  <si>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 от чрезвычайных ситуаций  природного  и техногенного  характера, гражданская 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</si>
  <si>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</si>
  <si>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</si>
  <si>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</si>
  <si>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</si>
  <si>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</si>
  <si>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</si>
  <si>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</si>
  <si>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</si>
  <si>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</si>
  <si>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 и средства массовой информации</t>
  </si>
  <si>
    <t>Культура</t>
  </si>
  <si>
    <t>Периодическая печать и издательства</t>
  </si>
  <si>
    <t>Здравоохранение, физическая культура  и спорт</t>
  </si>
  <si>
    <t>Социальная политика</t>
  </si>
  <si>
    <t>Социальное обеспечение населения</t>
  </si>
  <si>
    <t>Заместитель главы администрации</t>
  </si>
  <si>
    <t>Выселковского сельского поселения</t>
  </si>
  <si>
    <t>Выселковского района  по экономическим,</t>
  </si>
  <si>
    <t>01</t>
  </si>
  <si>
    <t>00</t>
  </si>
  <si>
    <t>02</t>
  </si>
  <si>
    <t>04</t>
  </si>
  <si>
    <t>05</t>
  </si>
  <si>
    <t>03</t>
  </si>
  <si>
    <t>09</t>
  </si>
  <si>
    <t>07</t>
  </si>
  <si>
    <t>08</t>
  </si>
  <si>
    <t>Вд</t>
  </si>
  <si>
    <t>Р3</t>
  </si>
  <si>
    <t>ЦСР</t>
  </si>
  <si>
    <t>ВР</t>
  </si>
  <si>
    <t>План, тыс.руб.</t>
  </si>
  <si>
    <t>Исполнено, тыс.руб.</t>
  </si>
  <si>
    <t>Администрация Выселковского сельского поселения Выселковского района    в  т. ч</t>
  </si>
  <si>
    <t>Функционирование высшего должностного лица субъекта Российской Федерации и муниципальных  образований</t>
  </si>
  <si>
    <t>Руководство и управление в сфере установленных  функций органов государственной  власти  субъектов РФ и органов  местного  самоуправления</t>
  </si>
  <si>
    <t>Высшее должностное  лицо  субъекта  РФ  (глава муниципального образования)</t>
  </si>
  <si>
    <t>Выполнение  функций государственными  органами (органами местного самоуправления)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</si>
  <si>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</si>
  <si>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Центральный аппарат</t>
  </si>
  <si>
    <t>Выполнение функций  государственными  органами (местного самоуправления)</t>
  </si>
  <si>
    <t>Создание  и организация  деятельности  административных комиссий</t>
  </si>
  <si>
    <t>Выполнение функций  государственными органами (органами  местного  самоуправления)</t>
  </si>
  <si>
    <t>Резервные  фонды</t>
  </si>
  <si>
    <t>Резервные фонды</t>
  </si>
  <si>
    <t>Резервные  фонды органов  исполнительной  власти субъектов  РФ (местных  администраций)</t>
  </si>
  <si>
    <t>Прочие  расходы</t>
  </si>
  <si>
    <t>Обеспечение деятельности подведомственных учреждений</t>
  </si>
  <si>
    <t>Выполнение  функций  бюджетными  учреждениями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</si>
  <si>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</si>
  <si>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</si>
  <si>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государственных функций связанных с общегосударственным управлением (органов  местного  самоуправления)</t>
  </si>
  <si>
    <t>Выполнение других обязательств государства</t>
  </si>
  <si>
    <t>Целевые программы муниципальных образований</t>
  </si>
  <si>
    <t>Целевые  программы Выселковского  сельского  поселения</t>
  </si>
  <si>
    <t>Реализация государственных функций по мобилизационной подготовке экономики</t>
  </si>
  <si>
    <t>Мероприятия по обеспечению  мобилизационной готовности экономики</t>
  </si>
  <si>
    <t>Прочие расходы</t>
  </si>
  <si>
    <t>Национальная безопасность и правоохранительная  деятельность</t>
  </si>
  <si>
    <t>Защита  населения  и территории от  чрезвычайных  ситуаций  природного  и техногенного характера, гражданская  оборона</t>
  </si>
  <si>
    <t>Мероприятия по предупреждению и ликвидации последствий чрезвычайных ситуаций и стихийных бедствий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</si>
  <si>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</si>
  <si>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Участие в предупреждении и ликвидация последствий  чрезвычайных  ситуаций в границах поселения</t>
  </si>
  <si>
    <t>Осуществление мероприятий  по   обеспечению безопасности людей на водных  объектах, охране  их  жизни   и здоровья</t>
  </si>
  <si>
    <t>Реализация других функций, связанных с обеспечением национальной безопасности и правоохранительной  деятельности</t>
  </si>
  <si>
    <t>Другие  вопросы  в области национальной  экономики</t>
  </si>
  <si>
    <t>Мероприятия по землеустройству и землепользованию</t>
  </si>
  <si>
    <t>Целевая программа "Проведение работ по формированию и постановке на кадастровый учет земельных участков за счет средств местного бюджета, на которых расположены многоквартирные дома в границах территории Выселковского сельского поселения Выселковского района» на 2009-2011 годы</t>
  </si>
  <si>
    <t>Жилищно-коммунальное  хозяйство</t>
  </si>
  <si>
    <t>Жилищное  хозяйство</t>
  </si>
  <si>
    <t>Муниципальная целевая программа «Развитие водопроводных сетей на территории Выселковского сельского поселения Выселковского района» на 2010-2012 годы</t>
  </si>
  <si>
    <t>Мероприятия в области коммунального хозяйства</t>
  </si>
  <si>
    <t>Уличное освещение</t>
  </si>
  <si>
    <t>Озеленение</t>
  </si>
  <si>
    <t>Организация  и содержание мест захоронения</t>
  </si>
  <si>
    <t>Организация сбора и вывоза бытовых отходов</t>
  </si>
  <si>
    <t>Целевые программы Выселковского сельского поселения</t>
  </si>
  <si>
    <t>Целевая программа «Молодежь Выселковского сельского поселения» на 2010-2011 годы</t>
  </si>
  <si>
    <t>Дворцы и дома культуры, другие  учреждения  и средства  массовой  информации</t>
  </si>
  <si>
    <t>Библиотеки</t>
  </si>
  <si>
    <t>Государственная поддержка в сфере культуры, кинематографии и средств массовой информации</t>
  </si>
  <si>
    <t>Мероприятия в области социальной  политики</t>
  </si>
  <si>
    <t>012</t>
  </si>
  <si>
    <t>0020000</t>
  </si>
  <si>
    <t>0020100</t>
  </si>
  <si>
    <t>0020400</t>
  </si>
  <si>
    <t>0029500</t>
  </si>
  <si>
    <t>0700000</t>
  </si>
  <si>
    <t>0700400</t>
  </si>
  <si>
    <t>0900000</t>
  </si>
  <si>
    <t>0900200</t>
  </si>
  <si>
    <t>0920000</t>
  </si>
  <si>
    <t>0920300</t>
  </si>
  <si>
    <t>013</t>
  </si>
  <si>
    <t>001</t>
  </si>
  <si>
    <t>Исполнение, %</t>
  </si>
  <si>
    <t>12</t>
  </si>
  <si>
    <t>992</t>
  </si>
  <si>
    <t>Мероприятия по развитию водоснабжения в Выселковском сельском поселении</t>
  </si>
  <si>
    <t>6000200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</si>
  <si>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</si>
  <si>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Уточнен. план, тыс. рублей</t>
  </si>
  <si>
    <t>Налоговые и неналоговые доходы</t>
  </si>
  <si>
    <t>Налог на доходы физических лиц</t>
  </si>
  <si>
    <t xml:space="preserve">Единый сельскохозяйственный налог                                             </t>
  </si>
  <si>
    <t>Налог на имущество физических лиц, зачисляемый в бюджет поселения</t>
  </si>
  <si>
    <t xml:space="preserve">Транспортный налог с организаций </t>
  </si>
  <si>
    <t xml:space="preserve">Транспортный налог с физических лиц </t>
  </si>
  <si>
    <t>Земельный налог, взимаемый по ставке установленной подпунктом 1 пункта 1 статьи 394 Налогового кодекса РФ зачисляемый в бюджет поселения</t>
  </si>
  <si>
    <t>Земельный налог, взимаемый по ставке установленной подпунктом 2 пункта 1 статьи 394 Налогового кодекса РФ зачисляемый в бюджет поселения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</si>
  <si>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</t>
  </si>
  <si>
    <t>Доходы от сдачи в аренду имущества, находящегося  в оперативном управлении органов управления поселений и созданных ими учреждений (за исключением имущества муниципальных, автономных учреждений)</t>
  </si>
  <si>
    <t>Прочие доходы от оказания платных услуг получателями средств бюджетов поселений и компенсации затрат бюджетов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</si>
  <si>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</si>
  <si>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Невыясненные поступления, зачисляемые в бюджеты поселений</t>
  </si>
  <si>
    <t>Доходы бюджетов поселений от возврата остатков субсидий и субвенций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</si>
  <si>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лет, из бюджетов поселений</t>
  </si>
  <si>
    <t>Безвозмездные поступления</t>
  </si>
  <si>
    <t>Субсидии бюджета поселений на бюджетные инвестиции в объекты капитального строительства собственности муниципальных образований</t>
  </si>
  <si>
    <t xml:space="preserve">Субвенции из краевого фонда компенсаций бюджетам поселений на осуществление государственных полномочий по образованию  и организации деятельности административных комиссий </t>
  </si>
  <si>
    <t>Прочие межбюджетные трансферты, передаваемые бюджетам поселений</t>
  </si>
  <si>
    <t>Прочие безвозмездные поступления в бюджеты поселений</t>
  </si>
  <si>
    <t>Всего доходов</t>
  </si>
  <si>
    <t>10000000000000000</t>
  </si>
  <si>
    <t>10102000010000100</t>
  </si>
  <si>
    <t>10503000010000100</t>
  </si>
  <si>
    <t>10601030100000100</t>
  </si>
  <si>
    <t>10604011020000100</t>
  </si>
  <si>
    <t>10604012020000100</t>
  </si>
  <si>
    <t>10606023100000100</t>
  </si>
  <si>
    <t>11303050100041100</t>
  </si>
  <si>
    <t>11701050100000100</t>
  </si>
  <si>
    <t>20202999100000100</t>
  </si>
  <si>
    <t>20203024100000100</t>
  </si>
  <si>
    <t>20705000100000100</t>
  </si>
  <si>
    <t>2000000000000000</t>
  </si>
  <si>
    <t>20202077100000100</t>
  </si>
  <si>
    <t>11105035100000100</t>
  </si>
  <si>
    <t>11105010100000100</t>
  </si>
  <si>
    <t>10606013100000100</t>
  </si>
  <si>
    <t>Факт, тыс. рублей</t>
  </si>
  <si>
    <t>Код бюджетной классификации Российской Федерации</t>
  </si>
  <si>
    <t>11406014100000400</t>
  </si>
  <si>
    <t>20204999100000100</t>
  </si>
  <si>
    <t>11107015100000100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</si>
  <si>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</si>
  <si>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1170505100000100</t>
  </si>
  <si>
    <t>Прочие неналоговые доходы бюджетов поселений</t>
  </si>
  <si>
    <t>20202102100000100</t>
  </si>
  <si>
    <t>Субсидии бюджетам поселения на закупку автотранспортных средств и коммунальной техники</t>
  </si>
  <si>
    <t>20204025100000100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</si>
  <si>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</si>
  <si>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11690050100000100</t>
  </si>
  <si>
    <t>Прочие поступления от денежных взысканий (штрафов) и иных сумм в возмещение ущерба, зачисляемые в бюджеты поселений</t>
  </si>
  <si>
    <t>Наименование                        Доходов</t>
  </si>
  <si>
    <t>КОД</t>
  </si>
  <si>
    <t>Исполнено,%</t>
  </si>
  <si>
    <t>000 01 05 0000 00 0000 000</t>
  </si>
  <si>
    <t>Изменение остатков средств</t>
  </si>
  <si>
    <t>000 01 05 0000 00 0000 500</t>
  </si>
  <si>
    <t>Увеличение  остатков  средств бюджетов</t>
  </si>
  <si>
    <t>000 01 05 0201 00 0000 500</t>
  </si>
  <si>
    <t>Увеличение прочих  остатков денежных средств бюджетов</t>
  </si>
  <si>
    <t>000 01 05 0201 10 0000 510</t>
  </si>
  <si>
    <t>Увеличение прочих  остатков денежных  средств бюджетов поселений</t>
  </si>
  <si>
    <t>000 01 05 0000 00 0000 600</t>
  </si>
  <si>
    <t>Уменьшение остатков денежных средств бюджетов</t>
  </si>
  <si>
    <t>000 01 05 0201 00 0000 600</t>
  </si>
  <si>
    <t>Уменьшение прочих остатков денежных средств бюджетов</t>
  </si>
  <si>
    <t>000 01 05 0201 10 0000 610</t>
  </si>
  <si>
    <t>Уменьшение прочих  остатков денежных средств бюджетов поселений</t>
  </si>
  <si>
    <t>Наименование кода администратора группы, подгруппы, статьи ,подстатьи,элементы, программы (подпрограммы) коды экономической классификации источников внутреннего финансирования дефицита бюджета</t>
  </si>
  <si>
    <r>
      <t xml:space="preserve">Источник внутреннего финансирования дефицита бюджета, </t>
    </r>
    <r>
      <rPr>
        <b/>
        <sz val="12"/>
        <color indexed="8"/>
        <rFont val="Times New Roman"/>
        <family val="1"/>
        <charset val="204"/>
      </rPr>
      <t>всего в том  числе</t>
    </r>
  </si>
  <si>
    <t>11</t>
  </si>
  <si>
    <t>13</t>
  </si>
  <si>
    <t>Общеэкономические вопросы</t>
  </si>
  <si>
    <t>Физическая культура</t>
  </si>
  <si>
    <t>Периодическая печать и издательство</t>
  </si>
  <si>
    <t>Создание условий для массового отдыха жителей поселения и обустройство мест массового отдыха</t>
  </si>
  <si>
    <t>0029901</t>
  </si>
  <si>
    <t>7959411</t>
  </si>
  <si>
    <t>14</t>
  </si>
  <si>
    <t>7959402</t>
  </si>
  <si>
    <t>7950000</t>
  </si>
  <si>
    <t>7959400</t>
  </si>
  <si>
    <t>7959410</t>
  </si>
  <si>
    <t>Целевые  программы Выселковского  сельского  поселени</t>
  </si>
  <si>
    <t>Целевая прграмма "Содействие занятости населения в Выселковском сельском поселении Выселковского района на 2011 год"</t>
  </si>
  <si>
    <t>7959409</t>
  </si>
  <si>
    <t>918</t>
  </si>
  <si>
    <t>Муниципальная целевая программа "Развитие газовых сетей на территории Выселковского сельского поселения Выселковского района" на 2011-2012 годы</t>
  </si>
  <si>
    <t>Развитие газовых сетей на территории Выселковского сельского поселения Выселковского района</t>
  </si>
  <si>
    <t>5241500</t>
  </si>
  <si>
    <t>Ведомственная целевая программа "Капитальный ремонт и ремонт автомобильных дорог местного значения Краснодарского края" на 2011 год</t>
  </si>
  <si>
    <t>4409901</t>
  </si>
  <si>
    <t>025</t>
  </si>
  <si>
    <t>4409902</t>
  </si>
  <si>
    <t>031</t>
  </si>
  <si>
    <t>Выполнение муниципального задания, в том числе содержание имущества</t>
  </si>
  <si>
    <t>Приобретение оборудования</t>
  </si>
  <si>
    <t>Субсидии бюджетным учреждениям на возмещение нормативных затрат, связанных с оказанием ими муниципальных услуг</t>
  </si>
  <si>
    <t>Субсидии бюджетным учреждениям на иные цели</t>
  </si>
  <si>
    <t>4429902</t>
  </si>
  <si>
    <t>4429901</t>
  </si>
  <si>
    <t>4879901</t>
  </si>
  <si>
    <t>4879902</t>
  </si>
  <si>
    <t>5129700</t>
  </si>
  <si>
    <t>Субсидии бюджетным учреждения на иные цели</t>
  </si>
  <si>
    <t>Мероприятия в области здравоохранения, спорта и физической культуры, туризма</t>
  </si>
  <si>
    <t>3029900</t>
  </si>
  <si>
    <t>017</t>
  </si>
  <si>
    <t>Иные межбюджетные трансферты</t>
  </si>
  <si>
    <t>10904000000000100</t>
  </si>
  <si>
    <t>Налоги на имущество</t>
  </si>
  <si>
    <t>21805030100000100</t>
  </si>
  <si>
    <t>21905000100000100</t>
  </si>
  <si>
    <t>8510500</t>
  </si>
  <si>
    <t>948</t>
  </si>
  <si>
    <t>Взносы Выселковского сельского поселения Выселковского района на формирование уставных фондов муниципальных унитарных предприятий</t>
  </si>
  <si>
    <t>5200000</t>
  </si>
  <si>
    <t>5203200</t>
  </si>
  <si>
    <t>Дополнительная помощь местным бюджетам
на решение социально значимых вопросов</t>
  </si>
  <si>
    <t>Иные безвозмездные и безвозвратные перечисления</t>
  </si>
  <si>
    <t>5241700</t>
  </si>
  <si>
    <t>Ведомственная целевая программа «Развитие системы наружного освещения населенных пунктов Краснодарского края на
2011 год»</t>
  </si>
  <si>
    <t>Ведомственные целевые программы</t>
  </si>
  <si>
    <t>5240000</t>
  </si>
  <si>
    <t>Субсидии бюджетам на бюджетные инвестиции в объекты капитального строительства государственной собственности субъектов РФ (объекты капитального строительства собственности муниципальных образований)</t>
  </si>
  <si>
    <t>Межбюджетные трансферты, передаваемые бюджетам поселений на комплектование книжных фондов библиотек муниципальных образований и государственных библиотек городов Москвы и Санкт-Петербурга</t>
  </si>
  <si>
    <t>Другие вопросы в области жилищно-коммунального хозяйства</t>
  </si>
  <si>
    <t>7959405</t>
  </si>
  <si>
    <t>Муниципальная целевая программа поддержки и развития ТСЖ на территории Выселковского сельского поселения Выселковского района на 2011-2012 годы</t>
  </si>
  <si>
    <t>7959417</t>
  </si>
  <si>
    <t>006</t>
  </si>
  <si>
    <t>Субсидии юридическим лицам</t>
  </si>
  <si>
    <t>1001104</t>
  </si>
  <si>
    <t>5204200</t>
  </si>
  <si>
    <t>1001114</t>
  </si>
  <si>
    <t>8200100</t>
  </si>
  <si>
    <t>Поощрение победителей краевого смотра-конкурса по итогам деятельности ОМС поселений по решению вопросов местного значения на званиелучшего поселения в Краснодарском крае</t>
  </si>
  <si>
    <t>0029902</t>
  </si>
  <si>
    <t>1001100</t>
  </si>
  <si>
    <t>Федеральная целевая программа "Развитие села до 2012 года"</t>
  </si>
  <si>
    <t>Мероприятия по развитию газификациив сельской местности</t>
  </si>
  <si>
    <t>Мероприятия по развитию газификациив сельской местности, финансовое обеспечение которых осуществляется за счет средств краевого бюджета</t>
  </si>
  <si>
    <t>Проведение мероприятий по подготовке к осенне-зимнему периоду</t>
  </si>
  <si>
    <t>Проведение мероприятий для детей и молодежи</t>
  </si>
  <si>
    <t>4400200</t>
  </si>
  <si>
    <t>Комплектование книжных фондов библиотек муниципальных образований и государственных билиотек городов Москвы и Санкт-Петербурга</t>
  </si>
  <si>
    <t>5243400</t>
  </si>
  <si>
    <t>5223900</t>
  </si>
  <si>
    <t>8500300</t>
  </si>
  <si>
    <t>5222499</t>
  </si>
  <si>
    <t xml:space="preserve">Ведомственная целевая программа "Комплексное развитие систем коммунальной инфраструктуры муниципальных образований Краснодарского края на основании документов территориального планирования" на 2011-2012 годы </t>
  </si>
  <si>
    <t>Краевые целевые программы</t>
  </si>
  <si>
    <t>5220000</t>
  </si>
  <si>
    <t>Долгосрочная целевая программа "Энергосбережение и повышение энергетической эффективности на территории Краснодарского края на период 2011-2020 годов"</t>
  </si>
  <si>
    <t>8500000</t>
  </si>
  <si>
    <t>Мероприятия в области жилищного хозяйства</t>
  </si>
  <si>
    <t>Краевая целевая программа "Культура Кубани на 2009-2011 годы"</t>
  </si>
  <si>
    <t>5222400</t>
  </si>
  <si>
    <t>Реализация других мероприятий краевой целевой программы  "Культура Кубани на 2009-2011 годы"</t>
  </si>
  <si>
    <t>Целевая статья</t>
  </si>
  <si>
    <t>План, тыс. руб.</t>
  </si>
  <si>
    <t>Факт, тыс. руб.</t>
  </si>
  <si>
    <t>Целевая Программа «Укрепление правопорядка, профилактика правонарушений, усиление борьбы с преступностью в Выселковском сельском поселении Выселковского района» на 2011-2012 годы</t>
  </si>
  <si>
    <t>Целевая Программа  «Молодежь Выселковского  сельского  поселения» на 2010 - 2011 годы</t>
  </si>
  <si>
    <t xml:space="preserve">Целевая Программа Выселковского сельского поселения «Компьютеризации  Выселковского сельского поселения» на 2011 год </t>
  </si>
  <si>
    <t>Целевая Программа   поддержки малого  предпринимательства в Выселковском сельском  поселении на 2011 год</t>
  </si>
  <si>
    <t>Целевая Программа  информационного обслуживания  деятельности  администрации  и Совета Выселковского  сельского  поселения Выселковского района  на 2011 год</t>
  </si>
  <si>
    <t>Муниципальная целевая программа «Развитие газовых сетей на территории Выселковского сельского поселения Выселковского района» на 2011-2012 годы</t>
  </si>
  <si>
    <t>Целевая программа «Содействие занятости населения в Выселковском сельском поселении Выселковского района на 2011 год»</t>
  </si>
  <si>
    <t>Долгосрочная целевая программа «Развитие муниципальной службы в муниципальном образовании Выселковское сельское поселение» на 2011-2013 годы</t>
  </si>
  <si>
    <t>Целевая Программа  «Старшее поколение Выселковского сельского поселения» на 2011 год</t>
  </si>
  <si>
    <t>Целевая Программа  «Проведение работ по формированию и постановке на кадастровый учет земельных участков за счет средств местного бюджета, на которых расположены многоквартирные дома в границах территории Выселковского сельского поселения Выселковского района» на 2009-2011 годы</t>
  </si>
  <si>
    <t>Целевые  программы Выселковского  сельского  поселения  Выселковского  района, всего</t>
  </si>
  <si>
    <t>Целевые  программы муниципальных образований, всего</t>
  </si>
  <si>
    <t>Наименование передаваемого полномочия</t>
  </si>
  <si>
    <t>Исполнено, %</t>
  </si>
  <si>
    <t>Создание, содержание и организация деятельности аварийно-спасательных служб и или аварийно-спасательных формирований  на  территории  поселения</t>
  </si>
  <si>
    <t>Капитальный ремонт объектов улично-дорожной сети станицы Выселки</t>
  </si>
  <si>
    <t>Ремонт памятника-стеллы погибшим воинам, расположенного в станице Выселки, изготовление монументальных плит с фамилиями погибших в Великой Отечественной войне 1941-1945 годов</t>
  </si>
  <si>
    <t>ИТОГО:</t>
  </si>
  <si>
    <t xml:space="preserve">Выселковского сельского поселения </t>
  </si>
  <si>
    <t>План,                тыс.руб.</t>
  </si>
  <si>
    <t>Факт, тыс.руб.</t>
  </si>
  <si>
    <t xml:space="preserve">производственным, финансовым                                        </t>
  </si>
  <si>
    <t>Т.В.Миронова</t>
  </si>
  <si>
    <t>ПРИЛОЖЕНИЕ № 1</t>
  </si>
  <si>
    <t xml:space="preserve">производственным, финансовым                   </t>
  </si>
  <si>
    <t>ПРИЛОЖЕНИЕ № 2</t>
  </si>
  <si>
    <t>ПРИЛОЖЕНИЕ № 3</t>
  </si>
  <si>
    <t xml:space="preserve">и социальным вопросам  </t>
  </si>
  <si>
    <t xml:space="preserve">                  Т.В.Миронова</t>
  </si>
  <si>
    <t xml:space="preserve">             Т.В.Миронова</t>
  </si>
  <si>
    <t xml:space="preserve">      Т.В.Миронова</t>
  </si>
  <si>
    <t>ПРИЛОЖЕНИЕ № 4</t>
  </si>
  <si>
    <r>
      <rPr>
        <b/>
        <sz val="12"/>
        <color indexed="8"/>
        <rFont val="Times New Roman"/>
        <family val="1"/>
        <charset val="204"/>
      </rPr>
      <t>Исполнение доходной части бюджета 
Выселковского сельского поселения Выселковского района за 2011  год</t>
    </r>
    <r>
      <rPr>
        <b/>
        <sz val="11"/>
        <color indexed="8"/>
        <rFont val="Times New Roman"/>
        <family val="1"/>
        <charset val="204"/>
      </rPr>
      <t xml:space="preserve">
</t>
    </r>
  </si>
  <si>
    <t>Исполнение расходной части бюджета Выселковского сельского поселения Выселковского района по разделам, подразделам,  функциональной классификации расходов Российской Федерации за 2011 год</t>
  </si>
  <si>
    <t xml:space="preserve">Исполнение бюджетных ассигнований  по разделам, подразделам, целевыми  статьями  и видами  расходов классификации расходов  бюджетов в ведомственной  структуре расходов за 2011 год
</t>
  </si>
  <si>
    <t>Муниципальная адресная  программа «Проведение капитального ремонта многоквартирных домов в муниципальном образовании Выселковское сельское поселение в составе муниципального образования Выселковский район» на 2011-2012 годы</t>
  </si>
  <si>
    <t xml:space="preserve">и социальным вопросам   </t>
  </si>
  <si>
    <t>Целевая Программа  по защите  населения от  кровососущих насекомых и клещей на 2011 год</t>
  </si>
  <si>
    <t>ПРИЛОЖЕНИЕ № 5</t>
  </si>
  <si>
    <t xml:space="preserve">Исполнение   целевых  программ, предусмотренных к финансированию из бюджета Выселковского сельского поселения Выселковского района за 2011 год
</t>
  </si>
  <si>
    <t xml:space="preserve">Исполнение источников внутреннего финансирования дефицита бюджета Выселковского  сельского поселения Выселковского района за 2011 год
</t>
  </si>
  <si>
    <r>
      <rPr>
        <b/>
        <sz val="12"/>
        <color indexed="8"/>
        <rFont val="Times New Roman"/>
        <family val="1"/>
        <charset val="204"/>
      </rPr>
      <t>Исполнение субвенций, выделяемые из бюджета Выселковского сельского поселения в бюджет муниципального образования Выселковский район на финансирование расходов, связанных с передачей полномочий  
за 2011 год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</si>
  <si>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ПРИЛОЖЕНИЕ № 6</t>
  </si>
  <si>
    <t>Долгосрочная целевая программа "Развитие муниципальной службы в муниципальном образовании Выселковского сельского поселения" на 2011-2012 годы</t>
  </si>
  <si>
    <t xml:space="preserve">   Т.В.Миронова</t>
  </si>
  <si>
    <t>Прочие субсидии бюджетам поселений</t>
  </si>
  <si>
    <t>к решению XXIV сессии II созыва</t>
  </si>
  <si>
    <t>Совета Выселковского сельского</t>
  </si>
  <si>
    <t xml:space="preserve">поселения Выселковского района </t>
  </si>
  <si>
    <t>от 17.05.2012 года № 2</t>
  </si>
  <si>
    <t>Целевая программа «Информационного обслуживания  деятельности  администрации и Совета Выселковского сельского поселения Выселковского района на 2011г.»</t>
  </si>
  <si>
    <t>Целевая программа «Старшее поколение Выселковского сельского поселения» 2011 год</t>
  </si>
  <si>
    <t>Целевая программа «Компьютеризация Выселковского поселения на 2011 год»</t>
  </si>
  <si>
    <t>Целевые программы поддержка малого предпринимательства в Выселковском сельском поселении на 2011 год</t>
  </si>
  <si>
    <t>Целевая программа "Укрепление правопорядка, профилактика правонарушений, усиление борьбы  с преступностью в Выселковском сельском поселении Выселковского района" на 2011-2012 годы</t>
  </si>
  <si>
    <t>Целевая Программа  по защите  населения от  кровососущих насекомых и клещей на 2011год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</si>
</sst>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wrapText="1"/>
    </xf>
    <xf numFmtId="49" fontId="0" fillId="0" borderId="0" xfId="0" applyNumberFormat="1"/>
    <xf numFmtId="49" fontId="0" fillId="0" borderId="0" xfId="0" applyNumberFormat="1" applyFont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justify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164" fontId="3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0" fontId="8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0" xfId="0" applyFont="1"/>
    <xf numFmtId="49" fontId="8" fillId="0" borderId="0" xfId="0" applyNumberFormat="1" applyFont="1"/>
    <xf numFmtId="164" fontId="3" fillId="0" borderId="0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justify"/>
    </xf>
    <xf numFmtId="0" fontId="2" fillId="0" borderId="0" xfId="0" applyFont="1" applyBorder="1" applyAlignment="1">
      <alignment horizontal="justify" wrapText="1"/>
    </xf>
    <xf numFmtId="49" fontId="3" fillId="0" borderId="0" xfId="0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wrapText="1"/>
    </xf>
    <xf numFmtId="164" fontId="5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wrapText="1"/>
    </xf>
    <xf numFmtId="0" fontId="2" fillId="0" borderId="0" xfId="0" applyFont="1" applyFill="1" applyBorder="1" applyAlignment="1">
      <alignment horizontal="justify" wrapText="1"/>
    </xf>
    <xf numFmtId="49" fontId="2" fillId="0" borderId="0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horizontal="center" wrapText="1"/>
    </xf>
    <xf numFmtId="164" fontId="9" fillId="0" borderId="0" xfId="0" applyNumberFormat="1" applyFont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justify" wrapText="1"/>
    </xf>
    <xf numFmtId="49" fontId="2" fillId="2" borderId="0" xfId="0" applyNumberFormat="1" applyFont="1" applyFill="1" applyBorder="1" applyAlignment="1">
      <alignment horizontal="center" wrapText="1"/>
    </xf>
    <xf numFmtId="164" fontId="2" fillId="2" borderId="0" xfId="0" applyNumberFormat="1" applyFont="1" applyFill="1" applyBorder="1" applyAlignment="1">
      <alignment horizontal="center" wrapText="1"/>
    </xf>
    <xf numFmtId="164" fontId="5" fillId="2" borderId="0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2" fillId="0" borderId="0" xfId="0" applyFont="1"/>
    <xf numFmtId="0" fontId="10" fillId="0" borderId="0" xfId="0" applyFont="1"/>
    <xf numFmtId="49" fontId="2" fillId="0" borderId="0" xfId="0" applyNumberFormat="1" applyFont="1"/>
    <xf numFmtId="49" fontId="10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Border="1" applyAlignment="1"/>
    <xf numFmtId="0" fontId="3" fillId="0" borderId="0" xfId="0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2" fillId="0" borderId="0" xfId="0" applyNumberFormat="1" applyFont="1" applyFill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horizontal="left" wrapText="1"/>
    </xf>
    <xf numFmtId="2" fontId="2" fillId="0" borderId="0" xfId="0" applyNumberFormat="1" applyFont="1" applyAlignment="1">
      <alignment horizontal="center" wrapText="1"/>
    </xf>
    <xf numFmtId="0" fontId="2" fillId="0" borderId="5" xfId="0" applyFont="1" applyBorder="1" applyAlignment="1">
      <alignment horizontal="center" vertical="top" textRotation="90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/>
    <xf numFmtId="49" fontId="1" fillId="0" borderId="0" xfId="0" applyNumberFormat="1" applyFont="1"/>
    <xf numFmtId="164" fontId="2" fillId="0" borderId="4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15" xfId="0" applyFont="1" applyBorder="1" applyAlignment="1">
      <alignment horizontal="center" vertical="justify" textRotation="90" wrapText="1"/>
    </xf>
    <xf numFmtId="0" fontId="2" fillId="0" borderId="3" xfId="0" applyFont="1" applyBorder="1" applyAlignment="1">
      <alignment horizontal="center" vertical="justify" textRotation="90" wrapText="1"/>
    </xf>
    <xf numFmtId="0" fontId="0" fillId="0" borderId="16" xfId="0" applyBorder="1" applyAlignment="1">
      <alignment horizontal="center" vertical="top" wrapText="1"/>
    </xf>
    <xf numFmtId="0" fontId="0" fillId="0" borderId="16" xfId="0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justify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justify" wrapText="1"/>
    </xf>
    <xf numFmtId="0" fontId="3" fillId="0" borderId="16" xfId="0" applyFont="1" applyBorder="1" applyAlignment="1">
      <alignment horizontal="center" vertical="top" wrapText="1"/>
    </xf>
    <xf numFmtId="0" fontId="0" fillId="0" borderId="16" xfId="0" applyBorder="1"/>
    <xf numFmtId="0" fontId="2" fillId="0" borderId="0" xfId="0" applyFont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wrapText="1"/>
    </xf>
    <xf numFmtId="0" fontId="2" fillId="0" borderId="0" xfId="0" applyFont="1" applyAlignment="1">
      <alignment horizontal="justify" wrapText="1"/>
    </xf>
    <xf numFmtId="0" fontId="3" fillId="0" borderId="14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/>
    </xf>
    <xf numFmtId="164" fontId="2" fillId="0" borderId="0" xfId="0" applyNumberFormat="1" applyFont="1" applyFill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center" vertical="justify" textRotation="90" wrapText="1"/>
    </xf>
    <xf numFmtId="0" fontId="2" fillId="0" borderId="8" xfId="0" applyFont="1" applyBorder="1" applyAlignment="1">
      <alignment horizontal="center" vertical="justify" textRotation="90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wrapText="1"/>
    </xf>
    <xf numFmtId="164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justify" wrapText="1"/>
    </xf>
    <xf numFmtId="49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justify" wrapText="1"/>
    </xf>
    <xf numFmtId="0" fontId="4" fillId="0" borderId="7" xfId="0" applyFont="1" applyBorder="1" applyAlignment="1">
      <alignment horizontal="center" textRotation="90" wrapText="1"/>
    </xf>
    <xf numFmtId="0" fontId="4" fillId="0" borderId="8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wrapText="1"/>
    </xf>
    <xf numFmtId="49" fontId="3" fillId="0" borderId="14" xfId="0" applyNumberFormat="1" applyFont="1" applyBorder="1" applyAlignment="1">
      <alignment horizontal="center" vertical="top" wrapText="1"/>
    </xf>
    <xf numFmtId="164" fontId="5" fillId="0" borderId="0" xfId="0" applyNumberFormat="1" applyFont="1" applyBorder="1" applyAlignment="1">
      <alignment horizontal="center" wrapText="1"/>
    </xf>
    <xf numFmtId="164" fontId="9" fillId="0" borderId="0" xfId="0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15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textRotation="90" wrapText="1"/>
    </xf>
    <xf numFmtId="0" fontId="2" fillId="0" borderId="15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16" xfId="0" applyFont="1" applyBorder="1" applyAlignment="1">
      <alignment horizontal="center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workbookViewId="0">
      <selection activeCell="B9" sqref="B9"/>
    </sheetView>
  </sheetViews>
  <sheetFormatPr defaultRowHeight="15"/>
  <cols>
    <col min="1" max="1" width="47" customWidth="1"/>
    <col min="2" max="2" width="11.28515625" customWidth="1"/>
    <col min="3" max="3" width="11.85546875" customWidth="1"/>
    <col min="4" max="4" width="12.28515625" customWidth="1"/>
  </cols>
  <sheetData>
    <row r="1" spans="1:4" ht="15.75">
      <c r="B1" s="55" t="s">
        <v>320</v>
      </c>
      <c r="C1" s="47"/>
      <c r="D1" s="6"/>
    </row>
    <row r="2" spans="1:4" ht="15.75">
      <c r="B2" s="55" t="s">
        <v>324</v>
      </c>
      <c r="C2" s="47"/>
      <c r="D2" s="6"/>
    </row>
    <row r="3" spans="1:4" ht="15.75">
      <c r="B3" s="55" t="s">
        <v>325</v>
      </c>
      <c r="C3" s="47"/>
      <c r="D3" s="6"/>
    </row>
    <row r="4" spans="1:4" ht="15.75">
      <c r="B4" s="55" t="s">
        <v>326</v>
      </c>
      <c r="C4" s="47"/>
      <c r="D4" s="6"/>
    </row>
    <row r="5" spans="1:4" ht="15.75">
      <c r="B5" s="54" t="s">
        <v>327</v>
      </c>
      <c r="C5" s="48"/>
      <c r="D5" s="52"/>
    </row>
    <row r="6" spans="1:4" ht="15.75">
      <c r="B6" s="75"/>
      <c r="C6" s="75"/>
      <c r="D6" s="75"/>
    </row>
    <row r="7" spans="1:4" ht="18.75">
      <c r="B7" s="45"/>
      <c r="C7" s="45"/>
      <c r="D7" s="45"/>
    </row>
    <row r="8" spans="1:4" ht="18.75">
      <c r="B8" s="45"/>
      <c r="C8" s="45"/>
      <c r="D8" s="45"/>
    </row>
    <row r="9" spans="1:4" ht="18.75">
      <c r="B9" s="45"/>
      <c r="C9" s="45"/>
      <c r="D9" s="45"/>
    </row>
    <row r="10" spans="1:4" ht="75" customHeight="1" thickBot="1">
      <c r="A10" s="79" t="s">
        <v>319</v>
      </c>
      <c r="B10" s="80"/>
      <c r="C10" s="80"/>
      <c r="D10" s="80"/>
    </row>
    <row r="11" spans="1:4" ht="34.5" customHeight="1">
      <c r="A11" s="81" t="s">
        <v>290</v>
      </c>
      <c r="B11" s="77" t="s">
        <v>297</v>
      </c>
      <c r="C11" s="77" t="s">
        <v>298</v>
      </c>
      <c r="D11" s="77" t="s">
        <v>291</v>
      </c>
    </row>
    <row r="12" spans="1:4" ht="46.5" customHeight="1" thickBot="1">
      <c r="A12" s="82"/>
      <c r="B12" s="78"/>
      <c r="C12" s="78"/>
      <c r="D12" s="78"/>
    </row>
    <row r="13" spans="1:4" ht="16.5" thickBot="1">
      <c r="A13" s="8">
        <v>1</v>
      </c>
      <c r="B13" s="9">
        <v>2</v>
      </c>
      <c r="C13" s="9">
        <v>3</v>
      </c>
      <c r="D13" s="9">
        <v>4</v>
      </c>
    </row>
    <row r="14" spans="1:4" ht="62.25" customHeight="1">
      <c r="A14" s="83" t="s">
        <v>292</v>
      </c>
      <c r="B14" s="73">
        <v>593.9</v>
      </c>
      <c r="C14" s="73">
        <v>593.9</v>
      </c>
      <c r="D14" s="73">
        <v>100</v>
      </c>
    </row>
    <row r="15" spans="1:4" ht="3" customHeight="1">
      <c r="A15" s="84"/>
      <c r="B15" s="74"/>
      <c r="C15" s="74"/>
      <c r="D15" s="74"/>
    </row>
    <row r="16" spans="1:4" ht="34.5" customHeight="1">
      <c r="A16" s="63" t="s">
        <v>293</v>
      </c>
      <c r="B16" s="17">
        <v>35000</v>
      </c>
      <c r="C16" s="17">
        <v>35000</v>
      </c>
      <c r="D16" s="17">
        <f>SUM(C16/B16*100)</f>
        <v>100</v>
      </c>
    </row>
    <row r="17" spans="1:4" ht="82.5" customHeight="1">
      <c r="A17" s="14" t="s">
        <v>294</v>
      </c>
      <c r="B17" s="17">
        <v>16090</v>
      </c>
      <c r="C17" s="17">
        <v>16090</v>
      </c>
      <c r="D17" s="17">
        <f>SUM(C17/B17*100)</f>
        <v>100</v>
      </c>
    </row>
    <row r="18" spans="1:4" ht="19.5" customHeight="1">
      <c r="A18" s="13" t="s">
        <v>295</v>
      </c>
      <c r="B18" s="17">
        <f>SUM(B16:B17)</f>
        <v>51090</v>
      </c>
      <c r="C18" s="17">
        <f>SUM(C16:C17)</f>
        <v>51090</v>
      </c>
      <c r="D18" s="17">
        <f>SUM(C18/B18*100)</f>
        <v>100</v>
      </c>
    </row>
    <row r="19" spans="1:4" ht="15.75">
      <c r="A19" s="25"/>
      <c r="B19" s="51"/>
      <c r="C19" s="51"/>
      <c r="D19" s="51"/>
    </row>
    <row r="20" spans="1:4" ht="15.75">
      <c r="A20" s="25"/>
      <c r="B20" s="51"/>
      <c r="C20" s="51"/>
      <c r="D20" s="51"/>
    </row>
    <row r="21" spans="1:4" ht="15.75">
      <c r="A21" s="25"/>
      <c r="B21" s="51"/>
      <c r="C21" s="51"/>
      <c r="D21" s="51"/>
    </row>
    <row r="22" spans="1:4" ht="15.75">
      <c r="A22" s="50" t="s">
        <v>28</v>
      </c>
      <c r="B22" s="51"/>
      <c r="C22" s="51"/>
      <c r="D22" s="51"/>
    </row>
    <row r="23" spans="1:4" ht="15.75">
      <c r="A23" s="50" t="s">
        <v>296</v>
      </c>
      <c r="B23" s="51"/>
      <c r="C23" s="51"/>
      <c r="D23" s="51"/>
    </row>
    <row r="24" spans="1:4" ht="15.75">
      <c r="A24" s="50" t="s">
        <v>30</v>
      </c>
      <c r="B24" s="51"/>
      <c r="C24" s="51"/>
      <c r="D24" s="51"/>
    </row>
    <row r="25" spans="1:4" ht="15.75">
      <c r="A25" s="50" t="s">
        <v>299</v>
      </c>
      <c r="B25" s="51"/>
      <c r="C25" s="51"/>
      <c r="D25" s="51"/>
    </row>
    <row r="26" spans="1:4" ht="15.75">
      <c r="A26" s="54" t="s">
        <v>314</v>
      </c>
      <c r="B26" s="51"/>
      <c r="C26" s="76" t="s">
        <v>300</v>
      </c>
      <c r="D26" s="76"/>
    </row>
    <row r="27" spans="1:4" ht="15.75">
      <c r="A27" s="51"/>
      <c r="B27" s="51"/>
      <c r="C27" s="51"/>
      <c r="D27" s="51"/>
    </row>
  </sheetData>
  <mergeCells count="11">
    <mergeCell ref="D14:D15"/>
    <mergeCell ref="B14:B15"/>
    <mergeCell ref="B6:D6"/>
    <mergeCell ref="C26:D26"/>
    <mergeCell ref="B11:B12"/>
    <mergeCell ref="C11:C12"/>
    <mergeCell ref="D11:D12"/>
    <mergeCell ref="A10:D10"/>
    <mergeCell ref="A11:A12"/>
    <mergeCell ref="A14:A15"/>
    <mergeCell ref="C14:C15"/>
  </mergeCells>
  <phoneticPr fontId="12" type="noConversion"/>
  <pageMargins left="1.1811023622047245" right="0.39370078740157483" top="0.78740157480314965" bottom="0.78740157480314965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workbookViewId="0">
      <selection activeCell="C9" sqref="C9"/>
    </sheetView>
  </sheetViews>
  <sheetFormatPr defaultRowHeight="15"/>
  <cols>
    <col min="1" max="1" width="10.7109375" customWidth="1"/>
    <col min="2" max="2" width="39" customWidth="1"/>
    <col min="4" max="4" width="11" customWidth="1"/>
    <col min="5" max="5" width="10.42578125" customWidth="1"/>
    <col min="6" max="6" width="9.5703125" customWidth="1"/>
    <col min="7" max="7" width="11.7109375" customWidth="1"/>
  </cols>
  <sheetData>
    <row r="1" spans="1:7" ht="15.75">
      <c r="C1" s="55" t="s">
        <v>316</v>
      </c>
      <c r="D1" s="47"/>
      <c r="E1" s="6"/>
      <c r="F1" s="47"/>
      <c r="G1" s="6"/>
    </row>
    <row r="2" spans="1:7" ht="15.75">
      <c r="C2" s="55" t="s">
        <v>324</v>
      </c>
      <c r="D2" s="47"/>
      <c r="E2" s="6"/>
      <c r="F2" s="47"/>
      <c r="G2" s="6"/>
    </row>
    <row r="3" spans="1:7" ht="15.75">
      <c r="C3" s="55" t="s">
        <v>325</v>
      </c>
      <c r="D3" s="47"/>
      <c r="E3" s="6"/>
      <c r="F3" s="47"/>
      <c r="G3" s="6"/>
    </row>
    <row r="4" spans="1:7" ht="15.75">
      <c r="C4" s="55" t="s">
        <v>326</v>
      </c>
      <c r="D4" s="47"/>
      <c r="E4" s="6"/>
      <c r="F4" s="47"/>
      <c r="G4" s="6"/>
    </row>
    <row r="5" spans="1:7" ht="15.75">
      <c r="C5" s="54" t="s">
        <v>327</v>
      </c>
      <c r="D5" s="48"/>
      <c r="E5" s="52"/>
      <c r="F5" s="48"/>
      <c r="G5" s="6"/>
    </row>
    <row r="6" spans="1:7" ht="15.75">
      <c r="C6" s="56"/>
      <c r="E6" s="56"/>
      <c r="F6" s="49"/>
      <c r="G6" s="6"/>
    </row>
    <row r="7" spans="1:7" ht="15.75">
      <c r="E7" s="56"/>
      <c r="F7" s="49"/>
      <c r="G7" s="6"/>
    </row>
    <row r="8" spans="1:7" ht="15.75">
      <c r="E8" s="56"/>
      <c r="F8" s="49"/>
      <c r="G8" s="6"/>
    </row>
    <row r="10" spans="1:7" ht="66.75" customHeight="1" thickBot="1">
      <c r="A10" s="90" t="s">
        <v>317</v>
      </c>
      <c r="B10" s="91"/>
      <c r="C10" s="91"/>
      <c r="D10" s="91"/>
      <c r="E10" s="91"/>
      <c r="F10" s="91"/>
    </row>
    <row r="11" spans="1:7" ht="87.75" customHeight="1" thickBot="1">
      <c r="A11" s="69" t="s">
        <v>275</v>
      </c>
      <c r="B11" s="93" t="s">
        <v>0</v>
      </c>
      <c r="C11" s="94"/>
      <c r="D11" s="68" t="s">
        <v>276</v>
      </c>
      <c r="E11" s="68" t="s">
        <v>277</v>
      </c>
      <c r="F11" s="68" t="s">
        <v>108</v>
      </c>
    </row>
    <row r="12" spans="1:7" ht="19.5" thickBot="1">
      <c r="A12" s="23">
        <v>1</v>
      </c>
      <c r="B12" s="95">
        <v>2</v>
      </c>
      <c r="C12" s="96"/>
      <c r="D12" s="24">
        <v>3</v>
      </c>
      <c r="E12" s="24">
        <v>4</v>
      </c>
      <c r="F12" s="24">
        <v>5</v>
      </c>
    </row>
    <row r="13" spans="1:7" ht="60.75" customHeight="1">
      <c r="A13" s="62">
        <v>7959401</v>
      </c>
      <c r="B13" s="97" t="s">
        <v>83</v>
      </c>
      <c r="C13" s="97"/>
      <c r="D13" s="17">
        <v>165</v>
      </c>
      <c r="E13" s="17">
        <f ca="1">SUM('приложение 3'!H152)</f>
        <v>155</v>
      </c>
      <c r="F13" s="17">
        <f>E13/D13*100</f>
        <v>93.939393939393938</v>
      </c>
    </row>
    <row r="14" spans="1:7" ht="77.25" customHeight="1">
      <c r="A14" s="62">
        <v>7959402</v>
      </c>
      <c r="B14" s="84" t="s">
        <v>278</v>
      </c>
      <c r="C14" s="84"/>
      <c r="D14" s="17">
        <v>394</v>
      </c>
      <c r="E14" s="17">
        <v>384</v>
      </c>
      <c r="F14" s="17">
        <f>E14/D14*100</f>
        <v>97.46192893401016</v>
      </c>
    </row>
    <row r="15" spans="1:7" ht="32.25" customHeight="1">
      <c r="A15" s="62">
        <v>7959403</v>
      </c>
      <c r="B15" s="84" t="s">
        <v>279</v>
      </c>
      <c r="C15" s="84"/>
      <c r="D15" s="17">
        <v>650</v>
      </c>
      <c r="E15" s="46">
        <v>649.1</v>
      </c>
      <c r="F15" s="17">
        <f>E15/D15*100</f>
        <v>99.861538461538473</v>
      </c>
    </row>
    <row r="16" spans="1:7" ht="35.25" customHeight="1">
      <c r="A16" s="62">
        <v>7959404</v>
      </c>
      <c r="B16" s="88" t="s">
        <v>315</v>
      </c>
      <c r="C16" s="88"/>
      <c r="D16" s="17">
        <v>70</v>
      </c>
      <c r="E16" s="17">
        <v>70</v>
      </c>
      <c r="F16" s="17">
        <v>100</v>
      </c>
    </row>
    <row r="17" spans="1:6" s="70" customFormat="1" ht="62.25" customHeight="1">
      <c r="A17" s="62">
        <v>7959405</v>
      </c>
      <c r="B17" s="89" t="s">
        <v>244</v>
      </c>
      <c r="C17" s="89"/>
      <c r="D17" s="17">
        <v>6</v>
      </c>
      <c r="E17" s="17">
        <v>6</v>
      </c>
      <c r="F17" s="17">
        <f>E17/D17*100</f>
        <v>100</v>
      </c>
    </row>
    <row r="18" spans="1:6" ht="47.25" customHeight="1">
      <c r="A18" s="62">
        <v>7959406</v>
      </c>
      <c r="B18" s="85" t="s">
        <v>280</v>
      </c>
      <c r="C18" s="85"/>
      <c r="D18" s="46">
        <v>266.5</v>
      </c>
      <c r="E18" s="46">
        <v>222.2</v>
      </c>
      <c r="F18" s="17">
        <f>E18/D18*100</f>
        <v>83.37711069418387</v>
      </c>
    </row>
    <row r="19" spans="1:6" ht="48.75" customHeight="1">
      <c r="A19" s="62">
        <v>7959407</v>
      </c>
      <c r="B19" s="84" t="s">
        <v>281</v>
      </c>
      <c r="C19" s="84"/>
      <c r="D19" s="17">
        <v>100</v>
      </c>
      <c r="E19" s="17">
        <v>100</v>
      </c>
      <c r="F19" s="17">
        <v>100</v>
      </c>
    </row>
    <row r="20" spans="1:6" ht="62.25" customHeight="1">
      <c r="A20" s="92">
        <v>7959408</v>
      </c>
      <c r="B20" s="85" t="s">
        <v>282</v>
      </c>
      <c r="C20" s="85"/>
      <c r="D20" s="74">
        <v>400</v>
      </c>
      <c r="E20" s="74">
        <v>380</v>
      </c>
      <c r="F20" s="74">
        <v>90.1</v>
      </c>
    </row>
    <row r="21" spans="1:6" ht="15" hidden="1" customHeight="1">
      <c r="A21" s="92"/>
      <c r="B21" s="85"/>
      <c r="C21" s="85"/>
      <c r="D21" s="74"/>
      <c r="E21" s="74"/>
      <c r="F21" s="74"/>
    </row>
    <row r="22" spans="1:6" ht="15" hidden="1" customHeight="1">
      <c r="A22" s="92"/>
      <c r="B22" s="85"/>
      <c r="C22" s="85"/>
      <c r="D22" s="74"/>
      <c r="E22" s="74"/>
      <c r="F22" s="74"/>
    </row>
    <row r="23" spans="1:6" ht="63" customHeight="1">
      <c r="A23" s="62">
        <v>7959409</v>
      </c>
      <c r="B23" s="85" t="s">
        <v>283</v>
      </c>
      <c r="C23" s="85"/>
      <c r="D23" s="17">
        <v>784</v>
      </c>
      <c r="E23" s="17">
        <v>783.9</v>
      </c>
      <c r="F23" s="17">
        <f>E23/D23*100</f>
        <v>99.987244897959187</v>
      </c>
    </row>
    <row r="24" spans="1:6" ht="62.25" customHeight="1">
      <c r="A24" s="62">
        <v>7959410</v>
      </c>
      <c r="B24" s="14" t="s">
        <v>284</v>
      </c>
      <c r="C24" s="14"/>
      <c r="D24" s="46">
        <v>381.9</v>
      </c>
      <c r="E24" s="46">
        <v>381.8</v>
      </c>
      <c r="F24" s="17">
        <v>94.9</v>
      </c>
    </row>
    <row r="25" spans="1:6" ht="63" customHeight="1">
      <c r="A25" s="64">
        <v>7959411</v>
      </c>
      <c r="B25" s="86" t="s">
        <v>285</v>
      </c>
      <c r="C25" s="86"/>
      <c r="D25" s="65">
        <v>42.9</v>
      </c>
      <c r="E25" s="65">
        <v>42.8</v>
      </c>
      <c r="F25" s="61">
        <f>E25/D25*100</f>
        <v>99.766899766899769</v>
      </c>
    </row>
    <row r="26" spans="1:6" ht="47.25" customHeight="1">
      <c r="A26" s="62">
        <v>7959414</v>
      </c>
      <c r="B26" s="85" t="s">
        <v>286</v>
      </c>
      <c r="C26" s="85"/>
      <c r="D26" s="46">
        <v>414.3</v>
      </c>
      <c r="E26" s="46">
        <v>393.5</v>
      </c>
      <c r="F26" s="17">
        <f>E26/D26*100</f>
        <v>94.979483466087373</v>
      </c>
    </row>
    <row r="27" spans="1:6" ht="108" customHeight="1">
      <c r="A27" s="62">
        <v>7959416</v>
      </c>
      <c r="B27" s="85" t="s">
        <v>287</v>
      </c>
      <c r="C27" s="85"/>
      <c r="D27" s="67">
        <v>200</v>
      </c>
      <c r="E27" s="67">
        <v>200</v>
      </c>
      <c r="F27" s="17">
        <f>E27/D27*100</f>
        <v>100</v>
      </c>
    </row>
    <row r="28" spans="1:6" ht="96" customHeight="1">
      <c r="A28" s="62">
        <v>7959417</v>
      </c>
      <c r="B28" s="87" t="s">
        <v>313</v>
      </c>
      <c r="C28" s="87"/>
      <c r="D28" s="17">
        <v>4033</v>
      </c>
      <c r="E28" s="46">
        <v>3743.3</v>
      </c>
      <c r="F28" s="17">
        <f>E28/D28*100</f>
        <v>92.816761715844294</v>
      </c>
    </row>
    <row r="29" spans="1:6" ht="30.75" customHeight="1">
      <c r="A29" s="92">
        <v>7959400</v>
      </c>
      <c r="B29" s="84" t="s">
        <v>288</v>
      </c>
      <c r="C29" s="84"/>
      <c r="D29" s="65">
        <f>D32</f>
        <v>7907.6</v>
      </c>
      <c r="E29" s="65">
        <f>E32</f>
        <v>7511.6</v>
      </c>
      <c r="F29" s="61">
        <f>E29/D29*100</f>
        <v>94.992159441549902</v>
      </c>
    </row>
    <row r="30" spans="1:6" ht="15.75" hidden="1" customHeight="1">
      <c r="A30" s="92"/>
      <c r="B30" s="84"/>
      <c r="C30" s="84"/>
      <c r="D30" s="65"/>
      <c r="E30" s="65"/>
      <c r="F30" s="61"/>
    </row>
    <row r="31" spans="1:6" ht="9.75" hidden="1" customHeight="1">
      <c r="A31" s="92"/>
      <c r="B31" s="84"/>
      <c r="C31" s="84"/>
      <c r="D31" s="65">
        <v>7726.4</v>
      </c>
      <c r="E31" s="65">
        <v>2549.5</v>
      </c>
      <c r="F31" s="61">
        <v>33</v>
      </c>
    </row>
    <row r="32" spans="1:6" ht="30.75" customHeight="1">
      <c r="A32" s="62">
        <v>7950000</v>
      </c>
      <c r="B32" s="84" t="s">
        <v>289</v>
      </c>
      <c r="C32" s="84"/>
      <c r="D32" s="65">
        <f>D13+D14+D15+D16+D17+D18+D19+D20+D23+D24+D25+D26+D27+D28</f>
        <v>7907.6</v>
      </c>
      <c r="E32" s="65">
        <f>E13+E14+E15+E16+E17+E18+E19+E20+E23+E24+E25+E26+E27+E28</f>
        <v>7511.6</v>
      </c>
      <c r="F32" s="61">
        <f>E32/D32*100</f>
        <v>94.992159441549902</v>
      </c>
    </row>
    <row r="33" spans="1:11" ht="15.75" customHeight="1">
      <c r="A33" s="1"/>
    </row>
    <row r="35" spans="1:11" ht="15" customHeight="1"/>
    <row r="36" spans="1:11" ht="15.75">
      <c r="A36" s="50" t="s">
        <v>28</v>
      </c>
      <c r="B36" s="51"/>
      <c r="C36" s="51"/>
      <c r="D36" s="51"/>
      <c r="E36" s="53"/>
      <c r="F36" s="53"/>
      <c r="G36" s="53"/>
      <c r="H36" s="53"/>
      <c r="I36" s="53"/>
      <c r="J36" s="53"/>
      <c r="K36" s="5"/>
    </row>
    <row r="37" spans="1:11" ht="15.75">
      <c r="A37" s="50" t="s">
        <v>296</v>
      </c>
      <c r="B37" s="51"/>
      <c r="C37" s="51"/>
      <c r="D37" s="51"/>
      <c r="E37" s="53"/>
      <c r="F37" s="53"/>
      <c r="G37" s="53"/>
      <c r="H37" s="53"/>
      <c r="I37" s="53"/>
      <c r="J37" s="53"/>
      <c r="K37" s="5"/>
    </row>
    <row r="38" spans="1:11" ht="15.75">
      <c r="A38" s="50" t="s">
        <v>30</v>
      </c>
      <c r="B38" s="51"/>
      <c r="C38" s="51"/>
      <c r="D38" s="51"/>
      <c r="E38" s="53"/>
      <c r="F38" s="53"/>
      <c r="G38" s="53"/>
      <c r="H38" s="53"/>
      <c r="I38" s="53"/>
      <c r="J38" s="53"/>
      <c r="K38" s="5"/>
    </row>
    <row r="39" spans="1:11" ht="15.75">
      <c r="A39" s="50" t="s">
        <v>299</v>
      </c>
      <c r="B39" s="51"/>
      <c r="C39" s="51"/>
      <c r="D39" s="51"/>
      <c r="E39" s="53"/>
      <c r="F39" s="53"/>
      <c r="G39" s="53"/>
      <c r="H39" s="53"/>
      <c r="I39" s="53"/>
      <c r="J39" s="53"/>
      <c r="K39" s="5"/>
    </row>
    <row r="40" spans="1:11" ht="15.75">
      <c r="A40" s="54" t="s">
        <v>314</v>
      </c>
      <c r="B40" s="51"/>
      <c r="C40" s="51"/>
      <c r="D40" s="53"/>
      <c r="E40" s="76" t="s">
        <v>300</v>
      </c>
      <c r="F40" s="76"/>
      <c r="G40" s="53"/>
      <c r="H40" s="53"/>
      <c r="K40" s="5"/>
    </row>
  </sheetData>
  <mergeCells count="24">
    <mergeCell ref="A10:F10"/>
    <mergeCell ref="E20:E22"/>
    <mergeCell ref="F20:F22"/>
    <mergeCell ref="A29:A31"/>
    <mergeCell ref="A20:A22"/>
    <mergeCell ref="D20:D22"/>
    <mergeCell ref="B11:C11"/>
    <mergeCell ref="B12:C12"/>
    <mergeCell ref="B13:C13"/>
    <mergeCell ref="B14:C14"/>
    <mergeCell ref="B19:C19"/>
    <mergeCell ref="B20:C22"/>
    <mergeCell ref="B15:C15"/>
    <mergeCell ref="B16:C16"/>
    <mergeCell ref="B17:C17"/>
    <mergeCell ref="B18:C18"/>
    <mergeCell ref="B29:C31"/>
    <mergeCell ref="B32:C32"/>
    <mergeCell ref="E40:F40"/>
    <mergeCell ref="B23:C23"/>
    <mergeCell ref="B25:C25"/>
    <mergeCell ref="B26:C26"/>
    <mergeCell ref="B27:C27"/>
    <mergeCell ref="B28:C28"/>
  </mergeCells>
  <phoneticPr fontId="12" type="noConversion"/>
  <pageMargins left="1.1811023622047245" right="0.39370078740157483" top="0.78740157480314965" bottom="0.78740157480314965" header="0" footer="0"/>
  <pageSetup paperSize="9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workbookViewId="0">
      <selection activeCell="C8" sqref="C8"/>
    </sheetView>
  </sheetViews>
  <sheetFormatPr defaultRowHeight="15"/>
  <cols>
    <col min="1" max="1" width="27.140625" customWidth="1"/>
    <col min="2" max="2" width="21" customWidth="1"/>
    <col min="3" max="3" width="8.42578125" customWidth="1"/>
    <col min="4" max="4" width="10.85546875" customWidth="1"/>
    <col min="5" max="5" width="11" customWidth="1"/>
    <col min="6" max="6" width="7.85546875" customWidth="1"/>
  </cols>
  <sheetData>
    <row r="1" spans="1:8" ht="15.75">
      <c r="C1" s="55" t="s">
        <v>309</v>
      </c>
      <c r="D1" s="47"/>
      <c r="E1" s="6"/>
      <c r="F1" s="6"/>
      <c r="G1" s="6"/>
      <c r="H1" s="5"/>
    </row>
    <row r="2" spans="1:8" ht="15.75">
      <c r="C2" s="55" t="s">
        <v>324</v>
      </c>
      <c r="D2" s="47"/>
      <c r="E2" s="6"/>
      <c r="F2" s="47"/>
      <c r="G2" s="6"/>
      <c r="H2" s="5"/>
    </row>
    <row r="3" spans="1:8" ht="15.75">
      <c r="C3" s="55" t="s">
        <v>325</v>
      </c>
      <c r="D3" s="47"/>
      <c r="E3" s="6"/>
      <c r="F3" s="6"/>
      <c r="G3" s="6"/>
      <c r="H3" s="5"/>
    </row>
    <row r="4" spans="1:8" ht="15.75">
      <c r="C4" s="55" t="s">
        <v>326</v>
      </c>
      <c r="D4" s="47"/>
      <c r="E4" s="6"/>
      <c r="F4" s="6"/>
      <c r="G4" s="6"/>
      <c r="H4" s="5"/>
    </row>
    <row r="5" spans="1:8" ht="15.75">
      <c r="C5" s="54" t="s">
        <v>327</v>
      </c>
      <c r="D5" s="48"/>
      <c r="E5" s="52"/>
      <c r="F5" s="6"/>
      <c r="G5" s="6"/>
      <c r="H5" s="5"/>
    </row>
    <row r="6" spans="1:8" ht="15.75">
      <c r="C6" s="56"/>
      <c r="D6" s="56"/>
      <c r="E6" s="49"/>
      <c r="F6" s="6"/>
      <c r="G6" s="6"/>
      <c r="H6" s="5"/>
    </row>
    <row r="10" spans="1:8" ht="45" customHeight="1">
      <c r="A10" s="106" t="s">
        <v>318</v>
      </c>
      <c r="B10" s="107"/>
      <c r="C10" s="107"/>
      <c r="D10" s="107"/>
      <c r="E10" s="107"/>
      <c r="F10" s="107"/>
    </row>
    <row r="11" spans="1:8" ht="15.75" customHeight="1">
      <c r="A11" s="109" t="s">
        <v>168</v>
      </c>
      <c r="B11" s="114" t="s">
        <v>184</v>
      </c>
      <c r="C11" s="115"/>
      <c r="D11" s="111" t="s">
        <v>44</v>
      </c>
      <c r="E11" s="111" t="s">
        <v>298</v>
      </c>
      <c r="F11" s="112" t="s">
        <v>169</v>
      </c>
    </row>
    <row r="12" spans="1:8" ht="129.75" customHeight="1">
      <c r="A12" s="110"/>
      <c r="B12" s="116"/>
      <c r="C12" s="117"/>
      <c r="D12" s="111"/>
      <c r="E12" s="111"/>
      <c r="F12" s="113"/>
    </row>
    <row r="13" spans="1:8" ht="15.75">
      <c r="A13" s="19">
        <v>1</v>
      </c>
      <c r="B13" s="102">
        <v>2</v>
      </c>
      <c r="C13" s="103"/>
      <c r="D13" s="19">
        <v>3</v>
      </c>
      <c r="E13" s="19">
        <v>4</v>
      </c>
      <c r="F13" s="19">
        <v>5</v>
      </c>
    </row>
    <row r="14" spans="1:8" ht="34.5" customHeight="1">
      <c r="A14" s="100"/>
      <c r="B14" s="104" t="s">
        <v>185</v>
      </c>
      <c r="C14" s="104"/>
      <c r="D14" s="98"/>
      <c r="E14" s="98"/>
      <c r="F14" s="98"/>
    </row>
    <row r="15" spans="1:8" ht="12" customHeight="1">
      <c r="A15" s="101"/>
      <c r="B15" s="100"/>
      <c r="C15" s="100"/>
      <c r="D15" s="99"/>
      <c r="E15" s="99"/>
      <c r="F15" s="99"/>
    </row>
    <row r="16" spans="1:8" ht="24" customHeight="1">
      <c r="A16" s="66" t="s">
        <v>170</v>
      </c>
      <c r="B16" s="101" t="s">
        <v>171</v>
      </c>
      <c r="C16" s="101"/>
      <c r="D16" s="61">
        <f>SUM(D19+D23)</f>
        <v>433.89999999999418</v>
      </c>
      <c r="E16" s="61">
        <f>SUM(E19+E23)</f>
        <v>-4584.7999999999884</v>
      </c>
      <c r="F16" s="61">
        <f>SUM(E16/D16)*100</f>
        <v>-1056.6489974648653</v>
      </c>
    </row>
    <row r="17" spans="1:10" ht="31.5">
      <c r="A17" s="66" t="s">
        <v>172</v>
      </c>
      <c r="B17" s="85" t="s">
        <v>173</v>
      </c>
      <c r="C17" s="85"/>
      <c r="D17" s="61">
        <f>SUM(D18)</f>
        <v>-167461.4</v>
      </c>
      <c r="E17" s="61">
        <f>SUM(E18)</f>
        <v>-164950</v>
      </c>
      <c r="F17" s="61">
        <f>SUM(E17/D17)*100</f>
        <v>98.500311116472218</v>
      </c>
    </row>
    <row r="18" spans="1:10" ht="31.5" customHeight="1">
      <c r="A18" s="66" t="s">
        <v>174</v>
      </c>
      <c r="B18" s="85" t="s">
        <v>175</v>
      </c>
      <c r="C18" s="85"/>
      <c r="D18" s="61">
        <f>SUM(D19)</f>
        <v>-167461.4</v>
      </c>
      <c r="E18" s="61">
        <f>SUM(E19)</f>
        <v>-164950</v>
      </c>
      <c r="F18" s="61">
        <f t="shared" ref="F18:F23" si="0">SUM(E18/D18)*100</f>
        <v>98.500311116472218</v>
      </c>
    </row>
    <row r="19" spans="1:10" ht="30.75" customHeight="1">
      <c r="A19" s="66" t="s">
        <v>176</v>
      </c>
      <c r="B19" s="105" t="s">
        <v>177</v>
      </c>
      <c r="C19" s="105"/>
      <c r="D19" s="61">
        <v>-167461.4</v>
      </c>
      <c r="E19" s="61">
        <v>-164950</v>
      </c>
      <c r="F19" s="61">
        <f t="shared" si="0"/>
        <v>98.500311116472218</v>
      </c>
    </row>
    <row r="20" spans="1:10" ht="28.5" customHeight="1">
      <c r="A20" s="66" t="s">
        <v>178</v>
      </c>
      <c r="B20" s="105" t="s">
        <v>179</v>
      </c>
      <c r="C20" s="105"/>
      <c r="D20" s="61">
        <f>SUM(D21)</f>
        <v>167895.3</v>
      </c>
      <c r="E20" s="61">
        <f>SUM(E21)</f>
        <v>160365.20000000001</v>
      </c>
      <c r="F20" s="61">
        <f t="shared" si="0"/>
        <v>95.515002504537065</v>
      </c>
    </row>
    <row r="21" spans="1:10" ht="17.25" customHeight="1">
      <c r="A21" s="85" t="s">
        <v>180</v>
      </c>
      <c r="B21" s="105" t="s">
        <v>181</v>
      </c>
      <c r="C21" s="105"/>
      <c r="D21" s="108">
        <f>SUM(D23)</f>
        <v>167895.3</v>
      </c>
      <c r="E21" s="108">
        <f>SUM(E23)</f>
        <v>160365.20000000001</v>
      </c>
      <c r="F21" s="108">
        <f t="shared" si="0"/>
        <v>95.515002504537065</v>
      </c>
    </row>
    <row r="22" spans="1:10" ht="15" customHeight="1">
      <c r="A22" s="85"/>
      <c r="B22" s="105"/>
      <c r="C22" s="105"/>
      <c r="D22" s="108"/>
      <c r="E22" s="108"/>
      <c r="F22" s="108"/>
    </row>
    <row r="23" spans="1:10" ht="17.25" customHeight="1">
      <c r="A23" s="85" t="s">
        <v>182</v>
      </c>
      <c r="B23" s="105" t="s">
        <v>183</v>
      </c>
      <c r="C23" s="105"/>
      <c r="D23" s="108">
        <v>167895.3</v>
      </c>
      <c r="E23" s="108">
        <v>160365.20000000001</v>
      </c>
      <c r="F23" s="108">
        <f t="shared" si="0"/>
        <v>95.515002504537065</v>
      </c>
    </row>
    <row r="24" spans="1:10" ht="15" customHeight="1">
      <c r="A24" s="85"/>
      <c r="B24" s="105"/>
      <c r="C24" s="105"/>
      <c r="D24" s="108"/>
      <c r="E24" s="108"/>
      <c r="F24" s="108"/>
    </row>
    <row r="25" spans="1:10" ht="15" customHeight="1">
      <c r="A25" s="85"/>
      <c r="B25" s="105"/>
      <c r="C25" s="105"/>
      <c r="D25" s="108"/>
      <c r="E25" s="108"/>
      <c r="F25" s="108"/>
    </row>
    <row r="29" spans="1:10" ht="15.75">
      <c r="A29" s="50" t="s">
        <v>28</v>
      </c>
      <c r="B29" s="51"/>
      <c r="C29" s="51"/>
      <c r="D29" s="51"/>
      <c r="E29" s="53"/>
      <c r="F29" s="53"/>
      <c r="G29" s="53"/>
      <c r="H29" s="53"/>
      <c r="I29" s="53"/>
      <c r="J29" s="53"/>
    </row>
    <row r="30" spans="1:10" ht="15.75">
      <c r="A30" s="50" t="s">
        <v>296</v>
      </c>
      <c r="B30" s="51"/>
      <c r="C30" s="51"/>
      <c r="D30" s="51"/>
      <c r="E30" s="53"/>
      <c r="F30" s="53"/>
      <c r="G30" s="53"/>
      <c r="H30" s="53"/>
      <c r="I30" s="53"/>
      <c r="J30" s="53"/>
    </row>
    <row r="31" spans="1:10" ht="15.75">
      <c r="A31" s="50" t="s">
        <v>30</v>
      </c>
      <c r="B31" s="51"/>
      <c r="C31" s="51"/>
      <c r="D31" s="51"/>
      <c r="E31" s="53"/>
      <c r="F31" s="53"/>
      <c r="G31" s="53"/>
      <c r="H31" s="53"/>
      <c r="I31" s="53"/>
      <c r="J31" s="53"/>
    </row>
    <row r="32" spans="1:10" ht="15.75">
      <c r="A32" s="50" t="s">
        <v>299</v>
      </c>
      <c r="B32" s="51"/>
      <c r="C32" s="51"/>
      <c r="D32" s="51"/>
      <c r="E32" s="53"/>
      <c r="F32" s="53"/>
      <c r="G32" s="53"/>
      <c r="H32" s="53"/>
      <c r="I32" s="53"/>
      <c r="J32" s="53"/>
    </row>
    <row r="33" spans="1:10" ht="15.75">
      <c r="A33" s="54" t="s">
        <v>314</v>
      </c>
      <c r="B33" s="51"/>
      <c r="C33" s="51"/>
      <c r="D33" s="53"/>
      <c r="E33" s="54" t="s">
        <v>322</v>
      </c>
      <c r="F33" s="53"/>
      <c r="G33" s="53"/>
      <c r="H33" s="53"/>
      <c r="J33" s="53"/>
    </row>
    <row r="36" spans="1:10">
      <c r="E36" s="3"/>
    </row>
  </sheetData>
  <mergeCells count="27">
    <mergeCell ref="B11:C12"/>
    <mergeCell ref="A23:A25"/>
    <mergeCell ref="F23:F25"/>
    <mergeCell ref="D21:D22"/>
    <mergeCell ref="E21:E22"/>
    <mergeCell ref="D23:D25"/>
    <mergeCell ref="E23:E25"/>
    <mergeCell ref="B21:C22"/>
    <mergeCell ref="B23:C25"/>
    <mergeCell ref="B18:C18"/>
    <mergeCell ref="B19:C19"/>
    <mergeCell ref="A10:F10"/>
    <mergeCell ref="A21:A22"/>
    <mergeCell ref="F21:F22"/>
    <mergeCell ref="A11:A12"/>
    <mergeCell ref="D11:D12"/>
    <mergeCell ref="E11:E12"/>
    <mergeCell ref="F11:F12"/>
    <mergeCell ref="B20:C20"/>
    <mergeCell ref="B16:C16"/>
    <mergeCell ref="E14:E15"/>
    <mergeCell ref="F14:F15"/>
    <mergeCell ref="A14:A15"/>
    <mergeCell ref="B17:C17"/>
    <mergeCell ref="B13:C13"/>
    <mergeCell ref="B14:C15"/>
    <mergeCell ref="D14:D15"/>
  </mergeCells>
  <phoneticPr fontId="12" type="noConversion"/>
  <pageMargins left="0.70866141732283472" right="0.51181102362204722" top="0.74803149606299213" bottom="0.74803149606299213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0"/>
  <sheetViews>
    <sheetView tabSelected="1" topLeftCell="A209" zoomScale="85" zoomScaleNormal="85" workbookViewId="0">
      <selection activeCell="A247" sqref="A247:A248"/>
    </sheetView>
  </sheetViews>
  <sheetFormatPr defaultRowHeight="15"/>
  <cols>
    <col min="1" max="1" width="27.7109375" style="6" customWidth="1"/>
    <col min="2" max="2" width="5.28515625" style="5" customWidth="1"/>
    <col min="3" max="3" width="4.28515625" style="5" customWidth="1"/>
    <col min="4" max="4" width="4.140625" style="5" customWidth="1"/>
    <col min="5" max="5" width="10.5703125" style="5" customWidth="1"/>
    <col min="6" max="6" width="5.28515625" style="5" customWidth="1"/>
    <col min="7" max="7" width="11.140625" style="5" customWidth="1"/>
    <col min="8" max="8" width="11.28515625" style="5" customWidth="1"/>
    <col min="9" max="9" width="8.5703125" style="5" customWidth="1"/>
    <col min="10" max="16384" width="9.140625" style="5"/>
  </cols>
  <sheetData>
    <row r="1" spans="1:10" ht="15.75" customHeight="1">
      <c r="A1" s="52"/>
      <c r="B1" s="52"/>
      <c r="C1" s="52"/>
      <c r="D1" s="52"/>
      <c r="E1" s="55"/>
      <c r="F1" s="71" t="s">
        <v>304</v>
      </c>
      <c r="G1" s="71"/>
      <c r="H1" s="72"/>
      <c r="I1" s="72"/>
      <c r="J1" s="52"/>
    </row>
    <row r="2" spans="1:10" ht="15.75" customHeight="1">
      <c r="A2" s="52"/>
      <c r="B2" s="52"/>
      <c r="C2" s="52"/>
      <c r="D2" s="52"/>
      <c r="E2" s="55"/>
      <c r="F2" s="71" t="s">
        <v>324</v>
      </c>
      <c r="G2" s="71"/>
      <c r="H2" s="72"/>
      <c r="I2" s="72"/>
      <c r="J2" s="52"/>
    </row>
    <row r="3" spans="1:10" ht="15.75" customHeight="1">
      <c r="A3" s="52"/>
      <c r="B3" s="52"/>
      <c r="C3" s="52"/>
      <c r="D3" s="52"/>
      <c r="E3" s="55"/>
      <c r="F3" s="71" t="s">
        <v>325</v>
      </c>
      <c r="G3" s="71"/>
      <c r="H3" s="72"/>
      <c r="I3" s="72"/>
      <c r="J3" s="52"/>
    </row>
    <row r="4" spans="1:10" ht="15.75" customHeight="1">
      <c r="A4" s="52"/>
      <c r="B4" s="52"/>
      <c r="C4" s="52"/>
      <c r="D4" s="52"/>
      <c r="E4" s="55"/>
      <c r="F4" s="71" t="s">
        <v>326</v>
      </c>
      <c r="G4" s="71"/>
      <c r="H4" s="72"/>
      <c r="I4" s="72"/>
      <c r="J4" s="52"/>
    </row>
    <row r="5" spans="1:10" ht="15.75" customHeight="1">
      <c r="A5" s="52"/>
      <c r="B5" s="52"/>
      <c r="C5" s="52"/>
      <c r="D5" s="52"/>
      <c r="E5" s="54"/>
      <c r="F5" s="45" t="s">
        <v>327</v>
      </c>
      <c r="G5" s="45"/>
      <c r="H5" s="72"/>
      <c r="I5" s="72"/>
      <c r="J5" s="52"/>
    </row>
    <row r="6" spans="1:10" ht="15.75" customHeight="1">
      <c r="A6" s="52"/>
      <c r="B6" s="52"/>
      <c r="C6" s="52"/>
      <c r="D6" s="52"/>
      <c r="E6" s="56"/>
      <c r="F6" s="56"/>
      <c r="G6" s="56"/>
      <c r="H6" s="52"/>
      <c r="I6" s="52"/>
      <c r="J6" s="52"/>
    </row>
    <row r="7" spans="1:10" ht="52.5" customHeight="1">
      <c r="E7" s="49"/>
      <c r="F7" s="49"/>
      <c r="G7" s="49"/>
      <c r="H7" s="6"/>
      <c r="I7" s="6"/>
    </row>
    <row r="8" spans="1:10" ht="65.25" customHeight="1">
      <c r="A8" s="128" t="s">
        <v>312</v>
      </c>
      <c r="B8" s="128"/>
      <c r="C8" s="128"/>
      <c r="D8" s="128"/>
      <c r="E8" s="128"/>
      <c r="F8" s="128"/>
      <c r="G8" s="128"/>
      <c r="H8" s="128"/>
      <c r="I8" s="128"/>
    </row>
    <row r="9" spans="1:10">
      <c r="A9" s="126" t="s">
        <v>0</v>
      </c>
      <c r="B9" s="126" t="s">
        <v>40</v>
      </c>
      <c r="C9" s="126" t="s">
        <v>41</v>
      </c>
      <c r="D9" s="126" t="s">
        <v>2</v>
      </c>
      <c r="E9" s="126" t="s">
        <v>42</v>
      </c>
      <c r="F9" s="126" t="s">
        <v>43</v>
      </c>
      <c r="G9" s="124" t="s">
        <v>44</v>
      </c>
      <c r="H9" s="124" t="s">
        <v>45</v>
      </c>
      <c r="I9" s="124" t="s">
        <v>108</v>
      </c>
    </row>
    <row r="10" spans="1:10" ht="71.25" customHeight="1">
      <c r="A10" s="126"/>
      <c r="B10" s="126"/>
      <c r="C10" s="126"/>
      <c r="D10" s="126"/>
      <c r="E10" s="126"/>
      <c r="F10" s="126"/>
      <c r="G10" s="125"/>
      <c r="H10" s="125"/>
      <c r="I10" s="125"/>
    </row>
    <row r="11" spans="1:10" ht="15.7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</row>
    <row r="12" spans="1:10" ht="15" customHeight="1">
      <c r="A12" s="121" t="s">
        <v>46</v>
      </c>
      <c r="B12" s="120">
        <v>992</v>
      </c>
      <c r="C12" s="120"/>
      <c r="D12" s="120"/>
      <c r="E12" s="120"/>
      <c r="F12" s="122"/>
      <c r="G12" s="119">
        <f>SUM(G15,G68,G73,G106,G128,G201,G236,G229,G192,G244)</f>
        <v>167895.3</v>
      </c>
      <c r="H12" s="119">
        <f>SUM(H15+H68+H73+H106+H128+H192+H201+H229+H236+H244)</f>
        <v>160365.20000000001</v>
      </c>
      <c r="I12" s="130">
        <f>SUM(H12/G12)*100</f>
        <v>95.515002504537065</v>
      </c>
    </row>
    <row r="13" spans="1:10" ht="15.75" customHeight="1">
      <c r="A13" s="121"/>
      <c r="B13" s="120"/>
      <c r="C13" s="120"/>
      <c r="D13" s="120"/>
      <c r="E13" s="120"/>
      <c r="F13" s="122"/>
      <c r="G13" s="119"/>
      <c r="H13" s="119"/>
      <c r="I13" s="130"/>
    </row>
    <row r="14" spans="1:10" ht="30" customHeight="1">
      <c r="A14" s="121"/>
      <c r="B14" s="120"/>
      <c r="C14" s="120"/>
      <c r="D14" s="120"/>
      <c r="E14" s="120"/>
      <c r="F14" s="122"/>
      <c r="G14" s="119"/>
      <c r="H14" s="119"/>
      <c r="I14" s="130"/>
    </row>
    <row r="15" spans="1:10" ht="31.5" customHeight="1">
      <c r="A15" s="33" t="s">
        <v>4</v>
      </c>
      <c r="B15" s="27">
        <v>992</v>
      </c>
      <c r="C15" s="27" t="s">
        <v>31</v>
      </c>
      <c r="D15" s="27"/>
      <c r="E15" s="28"/>
      <c r="F15" s="29"/>
      <c r="G15" s="22">
        <v>13565</v>
      </c>
      <c r="H15" s="22">
        <f>SUM(H16+H26+H37+H44)</f>
        <v>13120.3</v>
      </c>
      <c r="I15" s="39">
        <f>SUM(H15/G15)*100</f>
        <v>96.721710283818638</v>
      </c>
    </row>
    <row r="16" spans="1:10" ht="15.75" customHeight="1">
      <c r="A16" s="123" t="s">
        <v>47</v>
      </c>
      <c r="B16" s="120">
        <v>992</v>
      </c>
      <c r="C16" s="120" t="s">
        <v>31</v>
      </c>
      <c r="D16" s="120" t="s">
        <v>33</v>
      </c>
      <c r="E16" s="120"/>
      <c r="F16" s="131"/>
      <c r="G16" s="119">
        <v>818</v>
      </c>
      <c r="H16" s="119">
        <v>817.3</v>
      </c>
      <c r="I16" s="129">
        <f>SUM(H16/G16)*100</f>
        <v>99.914425427872857</v>
      </c>
    </row>
    <row r="17" spans="1:9" ht="15.75" customHeight="1">
      <c r="A17" s="123"/>
      <c r="B17" s="120"/>
      <c r="C17" s="120"/>
      <c r="D17" s="120"/>
      <c r="E17" s="120"/>
      <c r="F17" s="131"/>
      <c r="G17" s="119"/>
      <c r="H17" s="119"/>
      <c r="I17" s="129"/>
    </row>
    <row r="18" spans="1:9" ht="15.75" customHeight="1">
      <c r="A18" s="123"/>
      <c r="B18" s="120"/>
      <c r="C18" s="120"/>
      <c r="D18" s="120"/>
      <c r="E18" s="120"/>
      <c r="F18" s="131"/>
      <c r="G18" s="119"/>
      <c r="H18" s="119"/>
      <c r="I18" s="129"/>
    </row>
    <row r="19" spans="1:9" ht="45.75" customHeight="1">
      <c r="A19" s="123"/>
      <c r="B19" s="120"/>
      <c r="C19" s="120"/>
      <c r="D19" s="120"/>
      <c r="E19" s="120"/>
      <c r="F19" s="131"/>
      <c r="G19" s="119"/>
      <c r="H19" s="119"/>
      <c r="I19" s="129"/>
    </row>
    <row r="20" spans="1:9">
      <c r="A20" s="123" t="s">
        <v>48</v>
      </c>
      <c r="B20" s="122">
        <v>992</v>
      </c>
      <c r="C20" s="122" t="s">
        <v>31</v>
      </c>
      <c r="D20" s="122" t="s">
        <v>33</v>
      </c>
      <c r="E20" s="122" t="s">
        <v>96</v>
      </c>
      <c r="F20" s="122"/>
      <c r="G20" s="127">
        <v>818</v>
      </c>
      <c r="H20" s="127">
        <v>817.3</v>
      </c>
      <c r="I20" s="129">
        <f>SUM(H20/G20)*100</f>
        <v>99.914425427872857</v>
      </c>
    </row>
    <row r="21" spans="1:9" ht="84" customHeight="1">
      <c r="A21" s="123"/>
      <c r="B21" s="122"/>
      <c r="C21" s="122"/>
      <c r="D21" s="122"/>
      <c r="E21" s="122"/>
      <c r="F21" s="122"/>
      <c r="G21" s="127"/>
      <c r="H21" s="127"/>
      <c r="I21" s="129"/>
    </row>
    <row r="22" spans="1:9" ht="15.75" customHeight="1">
      <c r="A22" s="123" t="s">
        <v>49</v>
      </c>
      <c r="B22" s="122">
        <v>992</v>
      </c>
      <c r="C22" s="122" t="s">
        <v>31</v>
      </c>
      <c r="D22" s="122" t="s">
        <v>33</v>
      </c>
      <c r="E22" s="122" t="s">
        <v>97</v>
      </c>
      <c r="F22" s="122"/>
      <c r="G22" s="127">
        <v>818</v>
      </c>
      <c r="H22" s="127">
        <v>817.3</v>
      </c>
      <c r="I22" s="129">
        <f>SUM(H22/G22)*100</f>
        <v>99.914425427872857</v>
      </c>
    </row>
    <row r="23" spans="1:9" ht="48.75" customHeight="1">
      <c r="A23" s="123"/>
      <c r="B23" s="122"/>
      <c r="C23" s="122"/>
      <c r="D23" s="122"/>
      <c r="E23" s="122"/>
      <c r="F23" s="122"/>
      <c r="G23" s="127"/>
      <c r="H23" s="127"/>
      <c r="I23" s="129"/>
    </row>
    <row r="24" spans="1:9" ht="15.75" customHeight="1">
      <c r="A24" s="123" t="s">
        <v>50</v>
      </c>
      <c r="B24" s="122">
        <v>992</v>
      </c>
      <c r="C24" s="122" t="s">
        <v>31</v>
      </c>
      <c r="D24" s="122" t="s">
        <v>33</v>
      </c>
      <c r="E24" s="122" t="s">
        <v>97</v>
      </c>
      <c r="F24" s="122" t="s">
        <v>95</v>
      </c>
      <c r="G24" s="127">
        <v>818</v>
      </c>
      <c r="H24" s="127">
        <v>817.3</v>
      </c>
      <c r="I24" s="129">
        <f>SUM(H24/G24)*100</f>
        <v>99.914425427872857</v>
      </c>
    </row>
    <row r="25" spans="1:9" ht="47.25" customHeight="1">
      <c r="A25" s="123"/>
      <c r="B25" s="122"/>
      <c r="C25" s="122"/>
      <c r="D25" s="122"/>
      <c r="E25" s="122"/>
      <c r="F25" s="122"/>
      <c r="G25" s="127"/>
      <c r="H25" s="127"/>
      <c r="I25" s="129"/>
    </row>
    <row r="26" spans="1:9" ht="15" customHeight="1">
      <c r="A26" s="121" t="s">
        <v>51</v>
      </c>
      <c r="B26" s="120">
        <v>992</v>
      </c>
      <c r="C26" s="120" t="s">
        <v>31</v>
      </c>
      <c r="D26" s="120" t="s">
        <v>34</v>
      </c>
      <c r="E26" s="120"/>
      <c r="F26" s="120"/>
      <c r="G26" s="119">
        <v>7726.5</v>
      </c>
      <c r="H26" s="119">
        <f>H34+H35</f>
        <v>7672.2</v>
      </c>
      <c r="I26" s="130">
        <f>SUM(H26/G26)*100</f>
        <v>99.297223840031052</v>
      </c>
    </row>
    <row r="27" spans="1:9" ht="15.75" customHeight="1">
      <c r="A27" s="121"/>
      <c r="B27" s="120"/>
      <c r="C27" s="120"/>
      <c r="D27" s="120"/>
      <c r="E27" s="120"/>
      <c r="F27" s="120"/>
      <c r="G27" s="119"/>
      <c r="H27" s="119"/>
      <c r="I27" s="130"/>
    </row>
    <row r="28" spans="1:9" ht="15.75" customHeight="1">
      <c r="A28" s="121"/>
      <c r="B28" s="120"/>
      <c r="C28" s="120"/>
      <c r="D28" s="120"/>
      <c r="E28" s="120"/>
      <c r="F28" s="120"/>
      <c r="G28" s="119"/>
      <c r="H28" s="119"/>
      <c r="I28" s="130"/>
    </row>
    <row r="29" spans="1:9" ht="15.75" customHeight="1">
      <c r="A29" s="121"/>
      <c r="B29" s="120"/>
      <c r="C29" s="120"/>
      <c r="D29" s="120"/>
      <c r="E29" s="120"/>
      <c r="F29" s="120"/>
      <c r="G29" s="119"/>
      <c r="H29" s="119"/>
      <c r="I29" s="130"/>
    </row>
    <row r="30" spans="1:9" ht="64.5" customHeight="1">
      <c r="A30" s="121"/>
      <c r="B30" s="120"/>
      <c r="C30" s="120"/>
      <c r="D30" s="120"/>
      <c r="E30" s="120"/>
      <c r="F30" s="120"/>
      <c r="G30" s="119"/>
      <c r="H30" s="119"/>
      <c r="I30" s="130"/>
    </row>
    <row r="31" spans="1:9" ht="49.5" customHeight="1">
      <c r="A31" s="123" t="s">
        <v>48</v>
      </c>
      <c r="B31" s="122">
        <v>992</v>
      </c>
      <c r="C31" s="122" t="s">
        <v>31</v>
      </c>
      <c r="D31" s="122" t="s">
        <v>34</v>
      </c>
      <c r="E31" s="122" t="s">
        <v>96</v>
      </c>
      <c r="F31" s="122"/>
      <c r="G31" s="127">
        <v>7726.5</v>
      </c>
      <c r="H31" s="127">
        <f>SUM(H33+H35)</f>
        <v>7672.2</v>
      </c>
      <c r="I31" s="129">
        <f>SUM(H31/G31)*100</f>
        <v>99.297223840031052</v>
      </c>
    </row>
    <row r="32" spans="1:9" ht="45.75" customHeight="1">
      <c r="A32" s="123"/>
      <c r="B32" s="122"/>
      <c r="C32" s="122"/>
      <c r="D32" s="122"/>
      <c r="E32" s="122"/>
      <c r="F32" s="122"/>
      <c r="G32" s="127"/>
      <c r="H32" s="127"/>
      <c r="I32" s="129"/>
    </row>
    <row r="33" spans="1:11" ht="15.75">
      <c r="A33" s="26" t="s">
        <v>52</v>
      </c>
      <c r="B33" s="31">
        <v>992</v>
      </c>
      <c r="C33" s="31" t="s">
        <v>31</v>
      </c>
      <c r="D33" s="31" t="s">
        <v>34</v>
      </c>
      <c r="E33" s="31" t="s">
        <v>98</v>
      </c>
      <c r="F33" s="31"/>
      <c r="G33" s="32">
        <v>7720</v>
      </c>
      <c r="H33" s="32">
        <v>7665.7</v>
      </c>
      <c r="I33" s="30">
        <f t="shared" ref="I33:I39" si="0">SUM(H33/G33)*100</f>
        <v>99.296632124352328</v>
      </c>
    </row>
    <row r="34" spans="1:11" ht="63">
      <c r="A34" s="26" t="s">
        <v>53</v>
      </c>
      <c r="B34" s="31">
        <v>992</v>
      </c>
      <c r="C34" s="31" t="s">
        <v>31</v>
      </c>
      <c r="D34" s="31" t="s">
        <v>34</v>
      </c>
      <c r="E34" s="31" t="s">
        <v>98</v>
      </c>
      <c r="F34" s="31" t="s">
        <v>95</v>
      </c>
      <c r="G34" s="32">
        <v>7720</v>
      </c>
      <c r="H34" s="32">
        <v>7665.7</v>
      </c>
      <c r="I34" s="30">
        <f t="shared" si="0"/>
        <v>99.296632124352328</v>
      </c>
    </row>
    <row r="35" spans="1:11" ht="63">
      <c r="A35" s="26" t="s">
        <v>54</v>
      </c>
      <c r="B35" s="31" t="s">
        <v>110</v>
      </c>
      <c r="C35" s="31" t="s">
        <v>31</v>
      </c>
      <c r="D35" s="31" t="s">
        <v>34</v>
      </c>
      <c r="E35" s="31" t="s">
        <v>99</v>
      </c>
      <c r="F35" s="31"/>
      <c r="G35" s="32">
        <f>SUM(G36)</f>
        <v>6.5</v>
      </c>
      <c r="H35" s="32">
        <v>6.5</v>
      </c>
      <c r="I35" s="30">
        <f t="shared" si="0"/>
        <v>100</v>
      </c>
    </row>
    <row r="36" spans="1:11" ht="78.75">
      <c r="A36" s="26" t="s">
        <v>55</v>
      </c>
      <c r="B36" s="31" t="s">
        <v>110</v>
      </c>
      <c r="C36" s="31" t="s">
        <v>31</v>
      </c>
      <c r="D36" s="31" t="s">
        <v>34</v>
      </c>
      <c r="E36" s="31" t="s">
        <v>99</v>
      </c>
      <c r="F36" s="31" t="s">
        <v>95</v>
      </c>
      <c r="G36" s="32">
        <v>6.5</v>
      </c>
      <c r="H36" s="32">
        <v>6.5</v>
      </c>
      <c r="I36" s="30">
        <f t="shared" si="0"/>
        <v>100</v>
      </c>
    </row>
    <row r="37" spans="1:11" ht="15.75">
      <c r="A37" s="33" t="s">
        <v>56</v>
      </c>
      <c r="B37" s="27">
        <v>992</v>
      </c>
      <c r="C37" s="27" t="s">
        <v>31</v>
      </c>
      <c r="D37" s="27" t="s">
        <v>186</v>
      </c>
      <c r="E37" s="27"/>
      <c r="F37" s="27"/>
      <c r="G37" s="22">
        <f>SUM(G43)</f>
        <v>150</v>
      </c>
      <c r="H37" s="22">
        <f>SUM(H43)</f>
        <v>0</v>
      </c>
      <c r="I37" s="39">
        <f t="shared" si="0"/>
        <v>0</v>
      </c>
    </row>
    <row r="38" spans="1:11" ht="15.75">
      <c r="A38" s="26" t="s">
        <v>57</v>
      </c>
      <c r="B38" s="31">
        <v>992</v>
      </c>
      <c r="C38" s="31" t="s">
        <v>31</v>
      </c>
      <c r="D38" s="31" t="s">
        <v>186</v>
      </c>
      <c r="E38" s="31" t="s">
        <v>100</v>
      </c>
      <c r="F38" s="31"/>
      <c r="G38" s="32">
        <f>SUM(G43)</f>
        <v>150</v>
      </c>
      <c r="H38" s="32">
        <f>SUM(H43)</f>
        <v>0</v>
      </c>
      <c r="I38" s="30">
        <f t="shared" si="0"/>
        <v>0</v>
      </c>
    </row>
    <row r="39" spans="1:11" ht="15.75" customHeight="1">
      <c r="A39" s="123" t="s">
        <v>58</v>
      </c>
      <c r="B39" s="122">
        <v>992</v>
      </c>
      <c r="C39" s="122" t="s">
        <v>31</v>
      </c>
      <c r="D39" s="122" t="s">
        <v>186</v>
      </c>
      <c r="E39" s="122" t="s">
        <v>101</v>
      </c>
      <c r="F39" s="122"/>
      <c r="G39" s="127">
        <f>SUM(G43)</f>
        <v>150</v>
      </c>
      <c r="H39" s="127">
        <f>SUM(H43)</f>
        <v>0</v>
      </c>
      <c r="I39" s="129">
        <f t="shared" si="0"/>
        <v>0</v>
      </c>
    </row>
    <row r="40" spans="1:11" ht="15.75" customHeight="1">
      <c r="A40" s="123"/>
      <c r="B40" s="122"/>
      <c r="C40" s="122"/>
      <c r="D40" s="122"/>
      <c r="E40" s="122"/>
      <c r="F40" s="122"/>
      <c r="G40" s="127"/>
      <c r="H40" s="127"/>
      <c r="I40" s="129"/>
    </row>
    <row r="41" spans="1:11" ht="15.75" customHeight="1">
      <c r="A41" s="123"/>
      <c r="B41" s="122"/>
      <c r="C41" s="122"/>
      <c r="D41" s="122"/>
      <c r="E41" s="122"/>
      <c r="F41" s="122"/>
      <c r="G41" s="127"/>
      <c r="H41" s="127"/>
      <c r="I41" s="129"/>
    </row>
    <row r="42" spans="1:11" ht="15.75" customHeight="1">
      <c r="A42" s="123"/>
      <c r="B42" s="122"/>
      <c r="C42" s="122"/>
      <c r="D42" s="122"/>
      <c r="E42" s="122"/>
      <c r="F42" s="122"/>
      <c r="G42" s="127"/>
      <c r="H42" s="127"/>
      <c r="I42" s="129"/>
    </row>
    <row r="43" spans="1:11" ht="15.75">
      <c r="A43" s="26" t="s">
        <v>59</v>
      </c>
      <c r="B43" s="31">
        <v>992</v>
      </c>
      <c r="C43" s="31" t="s">
        <v>31</v>
      </c>
      <c r="D43" s="31" t="s">
        <v>186</v>
      </c>
      <c r="E43" s="31" t="s">
        <v>101</v>
      </c>
      <c r="F43" s="31" t="s">
        <v>106</v>
      </c>
      <c r="G43" s="32">
        <v>150</v>
      </c>
      <c r="H43" s="32">
        <v>0</v>
      </c>
      <c r="I43" s="30">
        <f t="shared" ref="I43:I51" si="1">SUM(H43/G43)*100</f>
        <v>0</v>
      </c>
    </row>
    <row r="44" spans="1:11" s="21" customFormat="1" ht="47.25">
      <c r="A44" s="33" t="s">
        <v>8</v>
      </c>
      <c r="B44" s="27" t="s">
        <v>110</v>
      </c>
      <c r="C44" s="27" t="s">
        <v>31</v>
      </c>
      <c r="D44" s="27" t="s">
        <v>187</v>
      </c>
      <c r="E44" s="27"/>
      <c r="F44" s="27"/>
      <c r="G44" s="40">
        <f>G45+G48+G51+G57+G66</f>
        <v>4870.5</v>
      </c>
      <c r="H44" s="40">
        <f>H45+H48+H51+H57+H66</f>
        <v>4630.7999999999993</v>
      </c>
      <c r="I44" s="39">
        <f t="shared" si="1"/>
        <v>95.078534031413596</v>
      </c>
      <c r="K44" s="22"/>
    </row>
    <row r="45" spans="1:11" ht="94.5" customHeight="1">
      <c r="A45" s="26" t="s">
        <v>48</v>
      </c>
      <c r="B45" s="31">
        <v>992</v>
      </c>
      <c r="C45" s="31" t="s">
        <v>31</v>
      </c>
      <c r="D45" s="31" t="s">
        <v>187</v>
      </c>
      <c r="E45" s="31" t="s">
        <v>96</v>
      </c>
      <c r="F45" s="31"/>
      <c r="G45" s="32">
        <v>3624.6</v>
      </c>
      <c r="H45" s="32">
        <v>3541.1</v>
      </c>
      <c r="I45" s="30">
        <f t="shared" si="1"/>
        <v>97.696297522485239</v>
      </c>
    </row>
    <row r="46" spans="1:11" ht="47.25" customHeight="1">
      <c r="A46" s="26" t="s">
        <v>60</v>
      </c>
      <c r="B46" s="31">
        <v>992</v>
      </c>
      <c r="C46" s="31" t="s">
        <v>31</v>
      </c>
      <c r="D46" s="31" t="s">
        <v>187</v>
      </c>
      <c r="E46" s="31" t="s">
        <v>192</v>
      </c>
      <c r="F46" s="31"/>
      <c r="G46" s="32">
        <v>3624.6</v>
      </c>
      <c r="H46" s="32">
        <v>3541.1</v>
      </c>
      <c r="I46" s="30">
        <f t="shared" si="1"/>
        <v>97.696297522485239</v>
      </c>
    </row>
    <row r="47" spans="1:11" ht="47.25">
      <c r="A47" s="26" t="s">
        <v>61</v>
      </c>
      <c r="B47" s="31">
        <v>992</v>
      </c>
      <c r="C47" s="31" t="s">
        <v>31</v>
      </c>
      <c r="D47" s="31" t="s">
        <v>187</v>
      </c>
      <c r="E47" s="31" t="s">
        <v>192</v>
      </c>
      <c r="F47" s="31" t="s">
        <v>107</v>
      </c>
      <c r="G47" s="32">
        <v>3624.6</v>
      </c>
      <c r="H47" s="32">
        <v>3541.1</v>
      </c>
      <c r="I47" s="30">
        <f t="shared" si="1"/>
        <v>97.696297522485239</v>
      </c>
    </row>
    <row r="48" spans="1:11" ht="112.5" customHeight="1">
      <c r="A48" s="26" t="s">
        <v>62</v>
      </c>
      <c r="B48" s="31">
        <v>992</v>
      </c>
      <c r="C48" s="31" t="s">
        <v>31</v>
      </c>
      <c r="D48" s="31" t="s">
        <v>187</v>
      </c>
      <c r="E48" s="31" t="s">
        <v>102</v>
      </c>
      <c r="F48" s="31"/>
      <c r="G48" s="32">
        <v>350</v>
      </c>
      <c r="H48" s="32">
        <v>239.2</v>
      </c>
      <c r="I48" s="30">
        <f t="shared" si="1"/>
        <v>68.342857142857142</v>
      </c>
    </row>
    <row r="49" spans="1:9" ht="94.5">
      <c r="A49" s="26" t="s">
        <v>63</v>
      </c>
      <c r="B49" s="31">
        <v>992</v>
      </c>
      <c r="C49" s="31" t="s">
        <v>31</v>
      </c>
      <c r="D49" s="31" t="s">
        <v>187</v>
      </c>
      <c r="E49" s="31" t="s">
        <v>103</v>
      </c>
      <c r="F49" s="31"/>
      <c r="G49" s="32">
        <f>SUM(G50)</f>
        <v>350</v>
      </c>
      <c r="H49" s="32">
        <v>239.2</v>
      </c>
      <c r="I49" s="30">
        <f t="shared" si="1"/>
        <v>68.342857142857142</v>
      </c>
    </row>
    <row r="50" spans="1:9" ht="15.75">
      <c r="A50" s="26" t="s">
        <v>70</v>
      </c>
      <c r="B50" s="31">
        <v>992</v>
      </c>
      <c r="C50" s="31" t="s">
        <v>31</v>
      </c>
      <c r="D50" s="31" t="s">
        <v>187</v>
      </c>
      <c r="E50" s="31" t="s">
        <v>103</v>
      </c>
      <c r="F50" s="31" t="s">
        <v>106</v>
      </c>
      <c r="G50" s="32">
        <v>350</v>
      </c>
      <c r="H50" s="32">
        <v>239.2</v>
      </c>
      <c r="I50" s="30">
        <f t="shared" si="1"/>
        <v>68.342857142857142</v>
      </c>
    </row>
    <row r="51" spans="1:9" ht="15.75" customHeight="1">
      <c r="A51" s="123" t="s">
        <v>64</v>
      </c>
      <c r="B51" s="122">
        <v>992</v>
      </c>
      <c r="C51" s="122" t="s">
        <v>31</v>
      </c>
      <c r="D51" s="122" t="s">
        <v>187</v>
      </c>
      <c r="E51" s="122" t="s">
        <v>104</v>
      </c>
      <c r="F51" s="122"/>
      <c r="G51" s="127">
        <v>543</v>
      </c>
      <c r="H51" s="127">
        <v>542</v>
      </c>
      <c r="I51" s="129">
        <f t="shared" si="1"/>
        <v>99.815837937384899</v>
      </c>
    </row>
    <row r="52" spans="1:9" ht="15.75" customHeight="1">
      <c r="A52" s="123"/>
      <c r="B52" s="122"/>
      <c r="C52" s="122"/>
      <c r="D52" s="122"/>
      <c r="E52" s="122"/>
      <c r="F52" s="122"/>
      <c r="G52" s="127"/>
      <c r="H52" s="127"/>
      <c r="I52" s="129"/>
    </row>
    <row r="53" spans="1:9" ht="15.75" customHeight="1">
      <c r="A53" s="123"/>
      <c r="B53" s="122"/>
      <c r="C53" s="122"/>
      <c r="D53" s="122"/>
      <c r="E53" s="122"/>
      <c r="F53" s="122"/>
      <c r="G53" s="127"/>
      <c r="H53" s="127"/>
      <c r="I53" s="129"/>
    </row>
    <row r="54" spans="1:9" ht="63.75" customHeight="1">
      <c r="A54" s="123"/>
      <c r="B54" s="122"/>
      <c r="C54" s="122"/>
      <c r="D54" s="122"/>
      <c r="E54" s="122"/>
      <c r="F54" s="122"/>
      <c r="G54" s="127"/>
      <c r="H54" s="127"/>
      <c r="I54" s="129"/>
    </row>
    <row r="55" spans="1:9" ht="30.75" customHeight="1">
      <c r="A55" s="26" t="s">
        <v>65</v>
      </c>
      <c r="B55" s="31">
        <v>992</v>
      </c>
      <c r="C55" s="31" t="s">
        <v>31</v>
      </c>
      <c r="D55" s="31" t="s">
        <v>187</v>
      </c>
      <c r="E55" s="31" t="s">
        <v>105</v>
      </c>
      <c r="F55" s="31"/>
      <c r="G55" s="32">
        <v>543</v>
      </c>
      <c r="H55" s="32">
        <v>542</v>
      </c>
      <c r="I55" s="30">
        <f>SUM(H55/G55)*100</f>
        <v>99.815837937384899</v>
      </c>
    </row>
    <row r="56" spans="1:9" ht="15.75">
      <c r="A56" s="26" t="s">
        <v>70</v>
      </c>
      <c r="B56" s="31">
        <v>992</v>
      </c>
      <c r="C56" s="31" t="s">
        <v>31</v>
      </c>
      <c r="D56" s="31" t="s">
        <v>187</v>
      </c>
      <c r="E56" s="31" t="s">
        <v>105</v>
      </c>
      <c r="F56" s="31" t="s">
        <v>106</v>
      </c>
      <c r="G56" s="32">
        <v>543</v>
      </c>
      <c r="H56" s="32">
        <v>542</v>
      </c>
      <c r="I56" s="30">
        <f>SUM(H56/G56)*100</f>
        <v>99.815837937384899</v>
      </c>
    </row>
    <row r="57" spans="1:9" ht="47.25">
      <c r="A57" s="26" t="s">
        <v>66</v>
      </c>
      <c r="B57" s="31">
        <v>992</v>
      </c>
      <c r="C57" s="31" t="s">
        <v>31</v>
      </c>
      <c r="D57" s="31" t="s">
        <v>187</v>
      </c>
      <c r="E57" s="31">
        <v>7950000</v>
      </c>
      <c r="F57" s="31"/>
      <c r="G57" s="32">
        <v>310</v>
      </c>
      <c r="H57" s="32">
        <v>265.7</v>
      </c>
      <c r="I57" s="30">
        <f>SUM(H57/G57)*100</f>
        <v>85.709677419354833</v>
      </c>
    </row>
    <row r="58" spans="1:9" ht="15.75" customHeight="1">
      <c r="A58" s="123" t="s">
        <v>67</v>
      </c>
      <c r="B58" s="122">
        <v>992</v>
      </c>
      <c r="C58" s="122" t="s">
        <v>31</v>
      </c>
      <c r="D58" s="122" t="s">
        <v>187</v>
      </c>
      <c r="E58" s="122">
        <v>7959400</v>
      </c>
      <c r="F58" s="122"/>
      <c r="G58" s="127">
        <v>310</v>
      </c>
      <c r="H58" s="127">
        <v>265.7</v>
      </c>
      <c r="I58" s="129">
        <f>SUM(H58/G58)*100</f>
        <v>85.709677419354833</v>
      </c>
    </row>
    <row r="59" spans="1:9" ht="15.75" customHeight="1">
      <c r="A59" s="123"/>
      <c r="B59" s="122"/>
      <c r="C59" s="122"/>
      <c r="D59" s="122"/>
      <c r="E59" s="122"/>
      <c r="F59" s="122"/>
      <c r="G59" s="127"/>
      <c r="H59" s="127"/>
      <c r="I59" s="129"/>
    </row>
    <row r="60" spans="1:9" ht="14.25" customHeight="1">
      <c r="A60" s="123"/>
      <c r="B60" s="122"/>
      <c r="C60" s="122"/>
      <c r="D60" s="122"/>
      <c r="E60" s="122"/>
      <c r="F60" s="122"/>
      <c r="G60" s="127"/>
      <c r="H60" s="127"/>
      <c r="I60" s="129"/>
    </row>
    <row r="61" spans="1:9">
      <c r="A61" s="118" t="s">
        <v>330</v>
      </c>
      <c r="B61" s="122">
        <v>992</v>
      </c>
      <c r="C61" s="122" t="s">
        <v>31</v>
      </c>
      <c r="D61" s="122" t="s">
        <v>187</v>
      </c>
      <c r="E61" s="122">
        <v>7959406</v>
      </c>
      <c r="F61" s="122"/>
      <c r="G61" s="127">
        <v>310</v>
      </c>
      <c r="H61" s="127">
        <v>265.7</v>
      </c>
      <c r="I61" s="129">
        <f>SUM(H61/G61)*100</f>
        <v>85.709677419354833</v>
      </c>
    </row>
    <row r="62" spans="1:9" ht="47.25" customHeight="1">
      <c r="A62" s="118"/>
      <c r="B62" s="122"/>
      <c r="C62" s="122"/>
      <c r="D62" s="122"/>
      <c r="E62" s="122"/>
      <c r="F62" s="122"/>
      <c r="G62" s="127"/>
      <c r="H62" s="127"/>
      <c r="I62" s="129"/>
    </row>
    <row r="63" spans="1:9" ht="15.75" hidden="1" customHeight="1">
      <c r="A63" s="34"/>
      <c r="B63" s="122"/>
      <c r="C63" s="122"/>
      <c r="D63" s="122"/>
      <c r="E63" s="122"/>
      <c r="F63" s="122"/>
      <c r="G63" s="127"/>
      <c r="H63" s="127"/>
      <c r="I63" s="129"/>
    </row>
    <row r="64" spans="1:9" ht="1.5" hidden="1" customHeight="1">
      <c r="A64" s="34"/>
      <c r="B64" s="122"/>
      <c r="C64" s="122"/>
      <c r="D64" s="122"/>
      <c r="E64" s="122"/>
      <c r="F64" s="122"/>
      <c r="G64" s="127"/>
      <c r="H64" s="127"/>
      <c r="I64" s="129"/>
    </row>
    <row r="65" spans="1:9" ht="15.75">
      <c r="A65" s="26" t="s">
        <v>59</v>
      </c>
      <c r="B65" s="31">
        <v>992</v>
      </c>
      <c r="C65" s="31" t="s">
        <v>31</v>
      </c>
      <c r="D65" s="31" t="s">
        <v>187</v>
      </c>
      <c r="E65" s="31">
        <v>7959406</v>
      </c>
      <c r="F65" s="31" t="s">
        <v>106</v>
      </c>
      <c r="G65" s="32">
        <v>310</v>
      </c>
      <c r="H65" s="32">
        <v>265.7</v>
      </c>
      <c r="I65" s="30">
        <f t="shared" ref="I65:I72" si="2">SUM(H65/G65)*100</f>
        <v>85.709677419354833</v>
      </c>
    </row>
    <row r="66" spans="1:9" ht="126">
      <c r="A66" s="26" t="s">
        <v>321</v>
      </c>
      <c r="B66" s="31" t="s">
        <v>110</v>
      </c>
      <c r="C66" s="31" t="s">
        <v>31</v>
      </c>
      <c r="D66" s="31" t="s">
        <v>187</v>
      </c>
      <c r="E66" s="31" t="s">
        <v>193</v>
      </c>
      <c r="F66" s="31"/>
      <c r="G66" s="32">
        <v>42.9</v>
      </c>
      <c r="H66" s="32">
        <v>42.8</v>
      </c>
      <c r="I66" s="30">
        <f t="shared" si="2"/>
        <v>99.766899766899769</v>
      </c>
    </row>
    <row r="67" spans="1:9" ht="15.75">
      <c r="A67" s="26" t="s">
        <v>70</v>
      </c>
      <c r="B67" s="31" t="s">
        <v>110</v>
      </c>
      <c r="C67" s="31" t="s">
        <v>31</v>
      </c>
      <c r="D67" s="31" t="s">
        <v>187</v>
      </c>
      <c r="E67" s="31" t="s">
        <v>193</v>
      </c>
      <c r="F67" s="31" t="s">
        <v>106</v>
      </c>
      <c r="G67" s="32">
        <v>42.9</v>
      </c>
      <c r="H67" s="32">
        <v>42.8</v>
      </c>
      <c r="I67" s="30">
        <f t="shared" si="2"/>
        <v>99.766899766899769</v>
      </c>
    </row>
    <row r="68" spans="1:9" ht="15.75">
      <c r="A68" s="33" t="s">
        <v>9</v>
      </c>
      <c r="B68" s="27">
        <v>992</v>
      </c>
      <c r="C68" s="27" t="s">
        <v>33</v>
      </c>
      <c r="D68" s="27"/>
      <c r="E68" s="27"/>
      <c r="F68" s="27"/>
      <c r="G68" s="22">
        <f t="shared" ref="G68:H71" si="3">SUM(G69)</f>
        <v>20.6</v>
      </c>
      <c r="H68" s="22">
        <f t="shared" si="3"/>
        <v>20.6</v>
      </c>
      <c r="I68" s="39">
        <f t="shared" si="2"/>
        <v>100</v>
      </c>
    </row>
    <row r="69" spans="1:9" ht="31.5">
      <c r="A69" s="26" t="s">
        <v>10</v>
      </c>
      <c r="B69" s="31">
        <v>992</v>
      </c>
      <c r="C69" s="31" t="s">
        <v>33</v>
      </c>
      <c r="D69" s="31" t="s">
        <v>34</v>
      </c>
      <c r="E69" s="31"/>
      <c r="F69" s="31"/>
      <c r="G69" s="32">
        <f t="shared" si="3"/>
        <v>20.6</v>
      </c>
      <c r="H69" s="32">
        <f t="shared" si="3"/>
        <v>20.6</v>
      </c>
      <c r="I69" s="30">
        <f t="shared" si="2"/>
        <v>100</v>
      </c>
    </row>
    <row r="70" spans="1:9" ht="63">
      <c r="A70" s="26" t="s">
        <v>68</v>
      </c>
      <c r="B70" s="31">
        <v>992</v>
      </c>
      <c r="C70" s="31" t="s">
        <v>33</v>
      </c>
      <c r="D70" s="31" t="s">
        <v>34</v>
      </c>
      <c r="E70" s="31">
        <v>2090000</v>
      </c>
      <c r="F70" s="31"/>
      <c r="G70" s="32">
        <v>20.6</v>
      </c>
      <c r="H70" s="32">
        <f t="shared" si="3"/>
        <v>20.6</v>
      </c>
      <c r="I70" s="30">
        <f t="shared" si="2"/>
        <v>100</v>
      </c>
    </row>
    <row r="71" spans="1:9" ht="63">
      <c r="A71" s="26" t="s">
        <v>69</v>
      </c>
      <c r="B71" s="31">
        <v>992</v>
      </c>
      <c r="C71" s="31" t="s">
        <v>33</v>
      </c>
      <c r="D71" s="31" t="s">
        <v>34</v>
      </c>
      <c r="E71" s="31">
        <v>2090100</v>
      </c>
      <c r="F71" s="31"/>
      <c r="G71" s="32">
        <v>20.6</v>
      </c>
      <c r="H71" s="32">
        <f t="shared" si="3"/>
        <v>20.6</v>
      </c>
      <c r="I71" s="30">
        <f t="shared" si="2"/>
        <v>100</v>
      </c>
    </row>
    <row r="72" spans="1:9" ht="15.75">
      <c r="A72" s="26" t="s">
        <v>70</v>
      </c>
      <c r="B72" s="31">
        <v>992</v>
      </c>
      <c r="C72" s="31" t="s">
        <v>33</v>
      </c>
      <c r="D72" s="31" t="s">
        <v>34</v>
      </c>
      <c r="E72" s="31">
        <v>2090100</v>
      </c>
      <c r="F72" s="31" t="s">
        <v>106</v>
      </c>
      <c r="G72" s="32">
        <v>20.6</v>
      </c>
      <c r="H72" s="32">
        <v>20.6</v>
      </c>
      <c r="I72" s="30">
        <f t="shared" si="2"/>
        <v>100</v>
      </c>
    </row>
    <row r="73" spans="1:9" ht="15.75" customHeight="1">
      <c r="A73" s="121" t="s">
        <v>71</v>
      </c>
      <c r="B73" s="120">
        <v>992</v>
      </c>
      <c r="C73" s="120" t="s">
        <v>36</v>
      </c>
      <c r="D73" s="122"/>
      <c r="E73" s="122"/>
      <c r="F73" s="122"/>
      <c r="G73" s="119">
        <f>SUM(G75,G96)</f>
        <v>1387.7</v>
      </c>
      <c r="H73" s="119">
        <f>SUM(H75,H96)</f>
        <v>1376.4</v>
      </c>
      <c r="I73" s="130">
        <f>SUM(H73/G73)*100</f>
        <v>99.185702961735245</v>
      </c>
    </row>
    <row r="74" spans="1:9" ht="53.25" customHeight="1">
      <c r="A74" s="121"/>
      <c r="B74" s="120"/>
      <c r="C74" s="120"/>
      <c r="D74" s="122"/>
      <c r="E74" s="122"/>
      <c r="F74" s="122"/>
      <c r="G74" s="119"/>
      <c r="H74" s="119"/>
      <c r="I74" s="130"/>
    </row>
    <row r="75" spans="1:9" ht="15.75" customHeight="1">
      <c r="A75" s="123" t="s">
        <v>72</v>
      </c>
      <c r="B75" s="122">
        <v>992</v>
      </c>
      <c r="C75" s="122" t="s">
        <v>36</v>
      </c>
      <c r="D75" s="122" t="s">
        <v>37</v>
      </c>
      <c r="E75" s="122"/>
      <c r="F75" s="122"/>
      <c r="G75" s="127">
        <f>SUM(G79,G94)</f>
        <v>672.6</v>
      </c>
      <c r="H75" s="127">
        <f>SUM(H79,H94)</f>
        <v>671.9</v>
      </c>
      <c r="I75" s="129">
        <f>SUM(H75/G75)*100</f>
        <v>99.895926256318759</v>
      </c>
    </row>
    <row r="76" spans="1:9" ht="15.75" customHeight="1">
      <c r="A76" s="123"/>
      <c r="B76" s="122"/>
      <c r="C76" s="122"/>
      <c r="D76" s="122"/>
      <c r="E76" s="122"/>
      <c r="F76" s="122"/>
      <c r="G76" s="127"/>
      <c r="H76" s="127"/>
      <c r="I76" s="129"/>
    </row>
    <row r="77" spans="1:9" ht="15.75" customHeight="1">
      <c r="A77" s="123"/>
      <c r="B77" s="122"/>
      <c r="C77" s="122"/>
      <c r="D77" s="122"/>
      <c r="E77" s="122"/>
      <c r="F77" s="122"/>
      <c r="G77" s="127"/>
      <c r="H77" s="127"/>
      <c r="I77" s="129"/>
    </row>
    <row r="78" spans="1:9" ht="49.5" customHeight="1">
      <c r="A78" s="123"/>
      <c r="B78" s="122"/>
      <c r="C78" s="122"/>
      <c r="D78" s="122"/>
      <c r="E78" s="122"/>
      <c r="F78" s="122"/>
      <c r="G78" s="127"/>
      <c r="H78" s="127"/>
      <c r="I78" s="129"/>
    </row>
    <row r="79" spans="1:9">
      <c r="A79" s="123" t="s">
        <v>73</v>
      </c>
      <c r="B79" s="122">
        <v>992</v>
      </c>
      <c r="C79" s="122" t="s">
        <v>36</v>
      </c>
      <c r="D79" s="122" t="s">
        <v>37</v>
      </c>
      <c r="E79" s="122">
        <v>2180000</v>
      </c>
      <c r="F79" s="122"/>
      <c r="G79" s="127">
        <v>78.7</v>
      </c>
      <c r="H79" s="127">
        <v>78</v>
      </c>
      <c r="I79" s="129">
        <f>SUM(H79/G79)*100</f>
        <v>99.110546378653112</v>
      </c>
    </row>
    <row r="80" spans="1:9" ht="15.75" customHeight="1">
      <c r="A80" s="123"/>
      <c r="B80" s="122"/>
      <c r="C80" s="122"/>
      <c r="D80" s="122"/>
      <c r="E80" s="122"/>
      <c r="F80" s="122"/>
      <c r="G80" s="127"/>
      <c r="H80" s="127"/>
      <c r="I80" s="129"/>
    </row>
    <row r="81" spans="1:9" ht="15.75" customHeight="1">
      <c r="A81" s="123"/>
      <c r="B81" s="122"/>
      <c r="C81" s="122"/>
      <c r="D81" s="122"/>
      <c r="E81" s="122"/>
      <c r="F81" s="122"/>
      <c r="G81" s="127"/>
      <c r="H81" s="127"/>
      <c r="I81" s="129"/>
    </row>
    <row r="82" spans="1:9">
      <c r="A82" s="123"/>
      <c r="B82" s="122"/>
      <c r="C82" s="122"/>
      <c r="D82" s="122"/>
      <c r="E82" s="122"/>
      <c r="F82" s="122"/>
      <c r="G82" s="127"/>
      <c r="H82" s="127"/>
      <c r="I82" s="129"/>
    </row>
    <row r="83" spans="1:9">
      <c r="A83" s="123"/>
      <c r="B83" s="122"/>
      <c r="C83" s="122"/>
      <c r="D83" s="122"/>
      <c r="E83" s="122"/>
      <c r="F83" s="122"/>
      <c r="G83" s="127"/>
      <c r="H83" s="127"/>
      <c r="I83" s="129"/>
    </row>
    <row r="84" spans="1:9" ht="94.5">
      <c r="A84" s="26" t="s">
        <v>74</v>
      </c>
      <c r="B84" s="31">
        <v>992</v>
      </c>
      <c r="C84" s="31" t="s">
        <v>36</v>
      </c>
      <c r="D84" s="31" t="s">
        <v>37</v>
      </c>
      <c r="E84" s="31">
        <v>2180100</v>
      </c>
      <c r="F84" s="31"/>
      <c r="G84" s="32">
        <v>78.7</v>
      </c>
      <c r="H84" s="32">
        <v>78</v>
      </c>
      <c r="I84" s="30">
        <f>SUM(H84/G84)*100</f>
        <v>99.110546378653112</v>
      </c>
    </row>
    <row r="85" spans="1:9" ht="15.75" customHeight="1">
      <c r="A85" s="123" t="s">
        <v>75</v>
      </c>
      <c r="B85" s="122">
        <v>992</v>
      </c>
      <c r="C85" s="122" t="s">
        <v>36</v>
      </c>
      <c r="D85" s="122" t="s">
        <v>37</v>
      </c>
      <c r="E85" s="122">
        <v>2180101</v>
      </c>
      <c r="F85" s="122"/>
      <c r="G85" s="127">
        <v>26.7</v>
      </c>
      <c r="H85" s="127">
        <v>26.7</v>
      </c>
      <c r="I85" s="129">
        <f>SUM(H85/G85)*100</f>
        <v>100</v>
      </c>
    </row>
    <row r="86" spans="1:9" ht="15.75" customHeight="1">
      <c r="A86" s="123"/>
      <c r="B86" s="122"/>
      <c r="C86" s="122"/>
      <c r="D86" s="122"/>
      <c r="E86" s="122"/>
      <c r="F86" s="122"/>
      <c r="G86" s="127"/>
      <c r="H86" s="127"/>
      <c r="I86" s="129"/>
    </row>
    <row r="87" spans="1:9" ht="15.75" customHeight="1">
      <c r="A87" s="123"/>
      <c r="B87" s="122"/>
      <c r="C87" s="122"/>
      <c r="D87" s="122"/>
      <c r="E87" s="122"/>
      <c r="F87" s="122"/>
      <c r="G87" s="127"/>
      <c r="H87" s="127"/>
      <c r="I87" s="129"/>
    </row>
    <row r="88" spans="1:9" ht="34.5" customHeight="1">
      <c r="A88" s="123"/>
      <c r="B88" s="122"/>
      <c r="C88" s="122"/>
      <c r="D88" s="122"/>
      <c r="E88" s="122"/>
      <c r="F88" s="122"/>
      <c r="G88" s="127"/>
      <c r="H88" s="127"/>
      <c r="I88" s="129"/>
    </row>
    <row r="89" spans="1:9" ht="15.75">
      <c r="A89" s="26" t="s">
        <v>59</v>
      </c>
      <c r="B89" s="31">
        <v>992</v>
      </c>
      <c r="C89" s="31" t="s">
        <v>36</v>
      </c>
      <c r="D89" s="31" t="s">
        <v>37</v>
      </c>
      <c r="E89" s="31">
        <v>2180101</v>
      </c>
      <c r="F89" s="31" t="s">
        <v>106</v>
      </c>
      <c r="G89" s="32">
        <v>26.7</v>
      </c>
      <c r="H89" s="32">
        <v>26.7</v>
      </c>
      <c r="I89" s="30">
        <f>SUM(H89/G89)*100</f>
        <v>100</v>
      </c>
    </row>
    <row r="90" spans="1:9" ht="15.75" customHeight="1">
      <c r="A90" s="123" t="s">
        <v>76</v>
      </c>
      <c r="B90" s="122">
        <v>992</v>
      </c>
      <c r="C90" s="122" t="s">
        <v>36</v>
      </c>
      <c r="D90" s="122" t="s">
        <v>37</v>
      </c>
      <c r="E90" s="122">
        <v>2180102</v>
      </c>
      <c r="F90" s="122"/>
      <c r="G90" s="127">
        <v>52</v>
      </c>
      <c r="H90" s="127">
        <v>51.3</v>
      </c>
      <c r="I90" s="129">
        <f>SUM(H90/G90)*100</f>
        <v>98.653846153846146</v>
      </c>
    </row>
    <row r="91" spans="1:9" ht="15.75" customHeight="1">
      <c r="A91" s="123"/>
      <c r="B91" s="122"/>
      <c r="C91" s="122"/>
      <c r="D91" s="122"/>
      <c r="E91" s="122"/>
      <c r="F91" s="122"/>
      <c r="G91" s="127"/>
      <c r="H91" s="127"/>
      <c r="I91" s="129"/>
    </row>
    <row r="92" spans="1:9" ht="66" customHeight="1">
      <c r="A92" s="123"/>
      <c r="B92" s="122"/>
      <c r="C92" s="122"/>
      <c r="D92" s="122"/>
      <c r="E92" s="122"/>
      <c r="F92" s="122"/>
      <c r="G92" s="127"/>
      <c r="H92" s="127"/>
      <c r="I92" s="129"/>
    </row>
    <row r="93" spans="1:9" ht="15.75">
      <c r="A93" s="26" t="s">
        <v>59</v>
      </c>
      <c r="B93" s="31">
        <v>992</v>
      </c>
      <c r="C93" s="31" t="s">
        <v>36</v>
      </c>
      <c r="D93" s="31" t="s">
        <v>37</v>
      </c>
      <c r="E93" s="31">
        <v>2180102</v>
      </c>
      <c r="F93" s="31" t="s">
        <v>106</v>
      </c>
      <c r="G93" s="32">
        <v>52</v>
      </c>
      <c r="H93" s="32">
        <v>51.3</v>
      </c>
      <c r="I93" s="30">
        <f>SUM(H93/G93)*100</f>
        <v>98.653846153846146</v>
      </c>
    </row>
    <row r="94" spans="1:9" ht="47.25" customHeight="1">
      <c r="A94" s="26" t="s">
        <v>60</v>
      </c>
      <c r="B94" s="31" t="s">
        <v>110</v>
      </c>
      <c r="C94" s="31" t="s">
        <v>36</v>
      </c>
      <c r="D94" s="31" t="s">
        <v>37</v>
      </c>
      <c r="E94" s="31" t="s">
        <v>222</v>
      </c>
      <c r="F94" s="31"/>
      <c r="G94" s="32">
        <v>593.9</v>
      </c>
      <c r="H94" s="32">
        <v>593.9</v>
      </c>
      <c r="I94" s="30">
        <f>SUM(H94/G94)*100</f>
        <v>100</v>
      </c>
    </row>
    <row r="95" spans="1:9" ht="31.5">
      <c r="A95" s="26" t="s">
        <v>224</v>
      </c>
      <c r="B95" s="31" t="s">
        <v>110</v>
      </c>
      <c r="C95" s="31" t="s">
        <v>36</v>
      </c>
      <c r="D95" s="31" t="s">
        <v>37</v>
      </c>
      <c r="E95" s="31" t="s">
        <v>222</v>
      </c>
      <c r="F95" s="31" t="s">
        <v>223</v>
      </c>
      <c r="G95" s="32">
        <v>593.9</v>
      </c>
      <c r="H95" s="32">
        <v>593.9</v>
      </c>
      <c r="I95" s="30">
        <f>SUM(H95/G95)*100</f>
        <v>100</v>
      </c>
    </row>
    <row r="96" spans="1:9" ht="78.75">
      <c r="A96" s="33" t="s">
        <v>13</v>
      </c>
      <c r="B96" s="27">
        <v>992</v>
      </c>
      <c r="C96" s="27" t="s">
        <v>36</v>
      </c>
      <c r="D96" s="27">
        <v>14</v>
      </c>
      <c r="E96" s="27"/>
      <c r="F96" s="27"/>
      <c r="G96" s="22">
        <f>SUM(G97,G100)</f>
        <v>715.1</v>
      </c>
      <c r="H96" s="22">
        <f>SUM(H97,H100)</f>
        <v>704.5</v>
      </c>
      <c r="I96" s="39">
        <f>SUM(H96/G96)*100</f>
        <v>98.517689833589699</v>
      </c>
    </row>
    <row r="97" spans="1:9" ht="15.75" customHeight="1">
      <c r="A97" s="123" t="s">
        <v>77</v>
      </c>
      <c r="B97" s="122">
        <v>992</v>
      </c>
      <c r="C97" s="122" t="s">
        <v>36</v>
      </c>
      <c r="D97" s="122">
        <v>14</v>
      </c>
      <c r="E97" s="122">
        <v>2470000</v>
      </c>
      <c r="F97" s="122"/>
      <c r="G97" s="127">
        <v>321.10000000000002</v>
      </c>
      <c r="H97" s="127">
        <v>320.5</v>
      </c>
      <c r="I97" s="129">
        <f>SUM(H97/G97)*100</f>
        <v>99.813142323263776</v>
      </c>
    </row>
    <row r="98" spans="1:9" ht="95.25" customHeight="1">
      <c r="A98" s="123"/>
      <c r="B98" s="122"/>
      <c r="C98" s="122"/>
      <c r="D98" s="122"/>
      <c r="E98" s="122"/>
      <c r="F98" s="122"/>
      <c r="G98" s="127"/>
      <c r="H98" s="127"/>
      <c r="I98" s="129"/>
    </row>
    <row r="99" spans="1:9" ht="15.75">
      <c r="A99" s="26" t="s">
        <v>59</v>
      </c>
      <c r="B99" s="31">
        <v>992</v>
      </c>
      <c r="C99" s="31" t="s">
        <v>36</v>
      </c>
      <c r="D99" s="31">
        <v>14</v>
      </c>
      <c r="E99" s="31">
        <v>2470000</v>
      </c>
      <c r="F99" s="31" t="s">
        <v>106</v>
      </c>
      <c r="G99" s="32">
        <v>321.10000000000002</v>
      </c>
      <c r="H99" s="32">
        <v>320.5</v>
      </c>
      <c r="I99" s="30">
        <f t="shared" ref="I99:I192" si="4">SUM(H99/G99)*100</f>
        <v>99.813142323263776</v>
      </c>
    </row>
    <row r="100" spans="1:9" ht="47.25">
      <c r="A100" s="26" t="s">
        <v>66</v>
      </c>
      <c r="B100" s="31">
        <v>992</v>
      </c>
      <c r="C100" s="31" t="s">
        <v>36</v>
      </c>
      <c r="D100" s="31" t="s">
        <v>194</v>
      </c>
      <c r="E100" s="31">
        <v>7950000</v>
      </c>
      <c r="F100" s="31"/>
      <c r="G100" s="32">
        <v>394</v>
      </c>
      <c r="H100" s="32">
        <v>384</v>
      </c>
      <c r="I100" s="30">
        <f t="shared" si="4"/>
        <v>97.46192893401016</v>
      </c>
    </row>
    <row r="101" spans="1:9" ht="15.75" customHeight="1">
      <c r="A101" s="123" t="s">
        <v>67</v>
      </c>
      <c r="B101" s="122">
        <v>992</v>
      </c>
      <c r="C101" s="122" t="s">
        <v>36</v>
      </c>
      <c r="D101" s="122" t="s">
        <v>194</v>
      </c>
      <c r="E101" s="122">
        <v>7959400</v>
      </c>
      <c r="F101" s="122"/>
      <c r="G101" s="127">
        <v>394</v>
      </c>
      <c r="H101" s="127">
        <v>384</v>
      </c>
      <c r="I101" s="129">
        <f>SUM(H101/G101)*100</f>
        <v>97.46192893401016</v>
      </c>
    </row>
    <row r="102" spans="1:9" ht="15.75" customHeight="1">
      <c r="A102" s="123"/>
      <c r="B102" s="122"/>
      <c r="C102" s="122"/>
      <c r="D102" s="122"/>
      <c r="E102" s="122"/>
      <c r="F102" s="122"/>
      <c r="G102" s="127"/>
      <c r="H102" s="127"/>
      <c r="I102" s="129"/>
    </row>
    <row r="103" spans="1:9" ht="14.25" customHeight="1">
      <c r="A103" s="123"/>
      <c r="B103" s="122"/>
      <c r="C103" s="122"/>
      <c r="D103" s="122"/>
      <c r="E103" s="122"/>
      <c r="F103" s="122"/>
      <c r="G103" s="127"/>
      <c r="H103" s="127"/>
      <c r="I103" s="129"/>
    </row>
    <row r="104" spans="1:9" ht="159.75" customHeight="1">
      <c r="A104" s="26" t="s">
        <v>332</v>
      </c>
      <c r="B104" s="31" t="s">
        <v>110</v>
      </c>
      <c r="C104" s="31" t="s">
        <v>36</v>
      </c>
      <c r="D104" s="31" t="s">
        <v>194</v>
      </c>
      <c r="E104" s="31" t="s">
        <v>195</v>
      </c>
      <c r="F104" s="31"/>
      <c r="G104" s="32">
        <v>394</v>
      </c>
      <c r="H104" s="32">
        <v>384</v>
      </c>
      <c r="I104" s="30">
        <f t="shared" si="4"/>
        <v>97.46192893401016</v>
      </c>
    </row>
    <row r="105" spans="1:9" ht="14.25" customHeight="1">
      <c r="A105" s="26" t="s">
        <v>70</v>
      </c>
      <c r="B105" s="31" t="s">
        <v>110</v>
      </c>
      <c r="C105" s="31" t="s">
        <v>36</v>
      </c>
      <c r="D105" s="31" t="s">
        <v>194</v>
      </c>
      <c r="E105" s="31" t="s">
        <v>195</v>
      </c>
      <c r="F105" s="31" t="s">
        <v>106</v>
      </c>
      <c r="G105" s="32">
        <v>394</v>
      </c>
      <c r="H105" s="32">
        <v>384</v>
      </c>
      <c r="I105" s="30">
        <f t="shared" si="4"/>
        <v>97.46192893401016</v>
      </c>
    </row>
    <row r="106" spans="1:9" ht="31.5">
      <c r="A106" s="33" t="s">
        <v>14</v>
      </c>
      <c r="B106" s="27">
        <v>992</v>
      </c>
      <c r="C106" s="27" t="s">
        <v>34</v>
      </c>
      <c r="D106" s="27"/>
      <c r="E106" s="27"/>
      <c r="F106" s="27"/>
      <c r="G106" s="22">
        <f>SUM(G107,G112)</f>
        <v>6466.9</v>
      </c>
      <c r="H106" s="22">
        <f>SUM(H107,H112)</f>
        <v>1155.9000000000001</v>
      </c>
      <c r="I106" s="39">
        <f t="shared" si="4"/>
        <v>17.874097326385133</v>
      </c>
    </row>
    <row r="107" spans="1:9" ht="31.5">
      <c r="A107" s="33" t="s">
        <v>188</v>
      </c>
      <c r="B107" s="27" t="s">
        <v>110</v>
      </c>
      <c r="C107" s="27" t="s">
        <v>34</v>
      </c>
      <c r="D107" s="27" t="s">
        <v>31</v>
      </c>
      <c r="E107" s="27"/>
      <c r="F107" s="27"/>
      <c r="G107" s="22">
        <f t="shared" ref="G107:H110" si="5">SUM(G108)</f>
        <v>381.9</v>
      </c>
      <c r="H107" s="22">
        <f>SUM(H108)</f>
        <v>381.7</v>
      </c>
      <c r="I107" s="39">
        <f t="shared" si="4"/>
        <v>99.947630269704106</v>
      </c>
    </row>
    <row r="108" spans="1:9" s="6" customFormat="1" ht="47.25">
      <c r="A108" s="26" t="s">
        <v>66</v>
      </c>
      <c r="B108" s="31" t="s">
        <v>110</v>
      </c>
      <c r="C108" s="31" t="s">
        <v>34</v>
      </c>
      <c r="D108" s="31" t="s">
        <v>31</v>
      </c>
      <c r="E108" s="31" t="s">
        <v>196</v>
      </c>
      <c r="F108" s="31"/>
      <c r="G108" s="32">
        <v>381.9</v>
      </c>
      <c r="H108" s="32">
        <v>381.7</v>
      </c>
      <c r="I108" s="30">
        <f t="shared" si="4"/>
        <v>99.947630269704106</v>
      </c>
    </row>
    <row r="109" spans="1:9" s="6" customFormat="1" ht="47.25">
      <c r="A109" s="26" t="s">
        <v>199</v>
      </c>
      <c r="B109" s="31" t="s">
        <v>110</v>
      </c>
      <c r="C109" s="31" t="s">
        <v>34</v>
      </c>
      <c r="D109" s="31" t="s">
        <v>31</v>
      </c>
      <c r="E109" s="31" t="s">
        <v>197</v>
      </c>
      <c r="F109" s="31"/>
      <c r="G109" s="32">
        <f t="shared" si="5"/>
        <v>381.9</v>
      </c>
      <c r="H109" s="32">
        <f>SUM(H110)</f>
        <v>381.7</v>
      </c>
      <c r="I109" s="30">
        <f t="shared" si="4"/>
        <v>99.947630269704106</v>
      </c>
    </row>
    <row r="110" spans="1:9" s="6" customFormat="1" ht="94.5">
      <c r="A110" s="26" t="s">
        <v>200</v>
      </c>
      <c r="B110" s="31" t="s">
        <v>110</v>
      </c>
      <c r="C110" s="31" t="s">
        <v>34</v>
      </c>
      <c r="D110" s="31" t="s">
        <v>31</v>
      </c>
      <c r="E110" s="31" t="s">
        <v>198</v>
      </c>
      <c r="F110" s="31"/>
      <c r="G110" s="32">
        <f t="shared" si="5"/>
        <v>381.9</v>
      </c>
      <c r="H110" s="32">
        <f t="shared" si="5"/>
        <v>381.7</v>
      </c>
      <c r="I110" s="30">
        <f t="shared" si="4"/>
        <v>99.947630269704106</v>
      </c>
    </row>
    <row r="111" spans="1:9" s="6" customFormat="1" ht="15.75">
      <c r="A111" s="26" t="s">
        <v>70</v>
      </c>
      <c r="B111" s="31" t="s">
        <v>110</v>
      </c>
      <c r="C111" s="31" t="s">
        <v>34</v>
      </c>
      <c r="D111" s="31" t="s">
        <v>31</v>
      </c>
      <c r="E111" s="31" t="s">
        <v>198</v>
      </c>
      <c r="F111" s="31" t="s">
        <v>106</v>
      </c>
      <c r="G111" s="32">
        <v>381.9</v>
      </c>
      <c r="H111" s="32">
        <v>381.7</v>
      </c>
      <c r="I111" s="30">
        <f t="shared" si="4"/>
        <v>99.947630269704106</v>
      </c>
    </row>
    <row r="112" spans="1:9" ht="15.75" customHeight="1">
      <c r="A112" s="121" t="s">
        <v>78</v>
      </c>
      <c r="B112" s="120">
        <v>992</v>
      </c>
      <c r="C112" s="120" t="s">
        <v>34</v>
      </c>
      <c r="D112" s="120">
        <v>12</v>
      </c>
      <c r="E112" s="120"/>
      <c r="F112" s="120"/>
      <c r="G112" s="132">
        <v>6085</v>
      </c>
      <c r="H112" s="119">
        <f>SUM(H117,H119)</f>
        <v>774.2</v>
      </c>
      <c r="I112" s="130">
        <f t="shared" si="4"/>
        <v>12.723089564502876</v>
      </c>
    </row>
    <row r="113" spans="1:9" ht="33" customHeight="1">
      <c r="A113" s="121"/>
      <c r="B113" s="120"/>
      <c r="C113" s="120"/>
      <c r="D113" s="120"/>
      <c r="E113" s="120"/>
      <c r="F113" s="120"/>
      <c r="G113" s="132"/>
      <c r="H113" s="119"/>
      <c r="I113" s="130"/>
    </row>
    <row r="114" spans="1:9" ht="33" customHeight="1">
      <c r="A114" s="35" t="s">
        <v>238</v>
      </c>
      <c r="B114" s="36" t="s">
        <v>110</v>
      </c>
      <c r="C114" s="36" t="s">
        <v>34</v>
      </c>
      <c r="D114" s="36" t="s">
        <v>109</v>
      </c>
      <c r="E114" s="36" t="s">
        <v>239</v>
      </c>
      <c r="F114" s="36"/>
      <c r="G114" s="37">
        <v>5310</v>
      </c>
      <c r="H114" s="37">
        <v>0</v>
      </c>
      <c r="I114" s="38"/>
    </row>
    <row r="115" spans="1:9" ht="192.75" customHeight="1">
      <c r="A115" s="26" t="s">
        <v>266</v>
      </c>
      <c r="B115" s="31" t="s">
        <v>110</v>
      </c>
      <c r="C115" s="31" t="s">
        <v>34</v>
      </c>
      <c r="D115" s="31" t="s">
        <v>109</v>
      </c>
      <c r="E115" s="31" t="s">
        <v>262</v>
      </c>
      <c r="F115" s="31"/>
      <c r="G115" s="37">
        <v>5310</v>
      </c>
      <c r="H115" s="32">
        <v>0</v>
      </c>
      <c r="I115" s="30">
        <f>H115/G115*100</f>
        <v>0</v>
      </c>
    </row>
    <row r="116" spans="1:9" ht="24.75" customHeight="1">
      <c r="A116" s="26" t="s">
        <v>70</v>
      </c>
      <c r="B116" s="31" t="s">
        <v>110</v>
      </c>
      <c r="C116" s="31" t="s">
        <v>34</v>
      </c>
      <c r="D116" s="31" t="s">
        <v>109</v>
      </c>
      <c r="E116" s="31" t="s">
        <v>262</v>
      </c>
      <c r="F116" s="31" t="s">
        <v>106</v>
      </c>
      <c r="G116" s="37">
        <v>5310</v>
      </c>
      <c r="H116" s="32">
        <v>0</v>
      </c>
      <c r="I116" s="30">
        <v>0</v>
      </c>
    </row>
    <row r="117" spans="1:9" ht="47.25">
      <c r="A117" s="26" t="s">
        <v>79</v>
      </c>
      <c r="B117" s="31">
        <v>992</v>
      </c>
      <c r="C117" s="31" t="s">
        <v>34</v>
      </c>
      <c r="D117" s="31">
        <v>12</v>
      </c>
      <c r="E117" s="31">
        <v>3400300</v>
      </c>
      <c r="F117" s="31"/>
      <c r="G117" s="32">
        <v>475</v>
      </c>
      <c r="H117" s="32">
        <v>474.2</v>
      </c>
      <c r="I117" s="30">
        <f t="shared" si="4"/>
        <v>99.831578947368413</v>
      </c>
    </row>
    <row r="118" spans="1:9" ht="15.75">
      <c r="A118" s="26" t="s">
        <v>70</v>
      </c>
      <c r="B118" s="31">
        <v>992</v>
      </c>
      <c r="C118" s="31" t="s">
        <v>34</v>
      </c>
      <c r="D118" s="31">
        <v>12</v>
      </c>
      <c r="E118" s="31">
        <v>3400300</v>
      </c>
      <c r="F118" s="31" t="s">
        <v>106</v>
      </c>
      <c r="G118" s="32">
        <v>475</v>
      </c>
      <c r="H118" s="32">
        <v>471.2</v>
      </c>
      <c r="I118" s="30">
        <f t="shared" si="4"/>
        <v>99.2</v>
      </c>
    </row>
    <row r="119" spans="1:9" ht="47.25">
      <c r="A119" s="26" t="s">
        <v>66</v>
      </c>
      <c r="B119" s="31">
        <v>992</v>
      </c>
      <c r="C119" s="31" t="s">
        <v>34</v>
      </c>
      <c r="D119" s="31">
        <v>12</v>
      </c>
      <c r="E119" s="31">
        <v>7950000</v>
      </c>
      <c r="F119" s="31"/>
      <c r="G119" s="32">
        <f>SUM(G120)</f>
        <v>300</v>
      </c>
      <c r="H119" s="32">
        <v>300</v>
      </c>
      <c r="I119" s="30">
        <f t="shared" si="4"/>
        <v>100</v>
      </c>
    </row>
    <row r="120" spans="1:9" ht="15.75" customHeight="1">
      <c r="A120" s="123" t="s">
        <v>67</v>
      </c>
      <c r="B120" s="122">
        <v>992</v>
      </c>
      <c r="C120" s="122" t="s">
        <v>34</v>
      </c>
      <c r="D120" s="122" t="s">
        <v>109</v>
      </c>
      <c r="E120" s="122">
        <v>7959400</v>
      </c>
      <c r="F120" s="122"/>
      <c r="G120" s="127">
        <f>SUM(G123,G126)</f>
        <v>300</v>
      </c>
      <c r="H120" s="127">
        <v>300</v>
      </c>
      <c r="I120" s="129">
        <f>SUM(H120/G120)*100</f>
        <v>100</v>
      </c>
    </row>
    <row r="121" spans="1:9" ht="15.75" customHeight="1">
      <c r="A121" s="123"/>
      <c r="B121" s="122"/>
      <c r="C121" s="122"/>
      <c r="D121" s="122"/>
      <c r="E121" s="122"/>
      <c r="F121" s="122"/>
      <c r="G121" s="127"/>
      <c r="H121" s="127"/>
      <c r="I121" s="129"/>
    </row>
    <row r="122" spans="1:9" ht="15.75" customHeight="1">
      <c r="A122" s="123"/>
      <c r="B122" s="122"/>
      <c r="C122" s="122"/>
      <c r="D122" s="122"/>
      <c r="E122" s="122"/>
      <c r="F122" s="122"/>
      <c r="G122" s="127"/>
      <c r="H122" s="127"/>
      <c r="I122" s="129"/>
    </row>
    <row r="123" spans="1:9" ht="15.75" customHeight="1">
      <c r="A123" s="123" t="s">
        <v>331</v>
      </c>
      <c r="B123" s="122">
        <v>992</v>
      </c>
      <c r="C123" s="122" t="s">
        <v>34</v>
      </c>
      <c r="D123" s="122">
        <v>12</v>
      </c>
      <c r="E123" s="122">
        <v>7959407</v>
      </c>
      <c r="F123" s="122"/>
      <c r="G123" s="127">
        <f>SUM(G125)</f>
        <v>100</v>
      </c>
      <c r="H123" s="127">
        <v>100</v>
      </c>
      <c r="I123" s="129">
        <f t="shared" si="4"/>
        <v>100</v>
      </c>
    </row>
    <row r="124" spans="1:9" ht="66" customHeight="1">
      <c r="A124" s="123"/>
      <c r="B124" s="122"/>
      <c r="C124" s="122"/>
      <c r="D124" s="122"/>
      <c r="E124" s="122"/>
      <c r="F124" s="122"/>
      <c r="G124" s="127"/>
      <c r="H124" s="127"/>
      <c r="I124" s="129"/>
    </row>
    <row r="125" spans="1:9" ht="15.75">
      <c r="A125" s="26" t="s">
        <v>59</v>
      </c>
      <c r="B125" s="31">
        <v>992</v>
      </c>
      <c r="C125" s="31" t="s">
        <v>34</v>
      </c>
      <c r="D125" s="31">
        <v>12</v>
      </c>
      <c r="E125" s="31">
        <v>7959407</v>
      </c>
      <c r="F125" s="31" t="s">
        <v>106</v>
      </c>
      <c r="G125" s="32">
        <v>100</v>
      </c>
      <c r="H125" s="32">
        <v>100</v>
      </c>
      <c r="I125" s="30">
        <f t="shared" si="4"/>
        <v>100</v>
      </c>
    </row>
    <row r="126" spans="1:9" ht="240" customHeight="1">
      <c r="A126" s="26" t="s">
        <v>80</v>
      </c>
      <c r="B126" s="31">
        <v>992</v>
      </c>
      <c r="C126" s="31" t="s">
        <v>34</v>
      </c>
      <c r="D126" s="31">
        <v>12</v>
      </c>
      <c r="E126" s="31">
        <v>7959416</v>
      </c>
      <c r="F126" s="31"/>
      <c r="G126" s="32">
        <f>SUM(G127)</f>
        <v>200</v>
      </c>
      <c r="H126" s="32">
        <v>200</v>
      </c>
      <c r="I126" s="30">
        <f t="shared" si="4"/>
        <v>100</v>
      </c>
    </row>
    <row r="127" spans="1:9" ht="15.75">
      <c r="A127" s="26" t="s">
        <v>70</v>
      </c>
      <c r="B127" s="31">
        <v>992</v>
      </c>
      <c r="C127" s="31" t="s">
        <v>34</v>
      </c>
      <c r="D127" s="31">
        <v>12</v>
      </c>
      <c r="E127" s="31">
        <v>7959416</v>
      </c>
      <c r="F127" s="31" t="s">
        <v>106</v>
      </c>
      <c r="G127" s="32">
        <v>200</v>
      </c>
      <c r="H127" s="32">
        <v>200</v>
      </c>
      <c r="I127" s="30">
        <f t="shared" si="4"/>
        <v>100</v>
      </c>
    </row>
    <row r="128" spans="1:9" s="21" customFormat="1" ht="31.5">
      <c r="A128" s="33" t="s">
        <v>81</v>
      </c>
      <c r="B128" s="27">
        <v>992</v>
      </c>
      <c r="C128" s="27" t="s">
        <v>35</v>
      </c>
      <c r="D128" s="27"/>
      <c r="E128" s="27"/>
      <c r="F128" s="27"/>
      <c r="G128" s="22">
        <f>SUM(G129,G142,G161,G187)</f>
        <v>99389.700000000012</v>
      </c>
      <c r="H128" s="22">
        <f>SUM(H129,H142,H161,H187)</f>
        <v>97708.3</v>
      </c>
      <c r="I128" s="39">
        <f t="shared" si="4"/>
        <v>98.308275404795452</v>
      </c>
    </row>
    <row r="129" spans="1:9" s="21" customFormat="1" ht="15.75">
      <c r="A129" s="33" t="s">
        <v>82</v>
      </c>
      <c r="B129" s="27">
        <v>992</v>
      </c>
      <c r="C129" s="27" t="s">
        <v>35</v>
      </c>
      <c r="D129" s="27" t="s">
        <v>31</v>
      </c>
      <c r="E129" s="27"/>
      <c r="F129" s="27"/>
      <c r="G129" s="40">
        <f>G130+G133+G135+G137+G141</f>
        <v>18137.599999999999</v>
      </c>
      <c r="H129" s="40">
        <f>H130+H133+H135+H137+H141</f>
        <v>16948.3</v>
      </c>
      <c r="I129" s="39">
        <f t="shared" si="4"/>
        <v>93.442903140437551</v>
      </c>
    </row>
    <row r="130" spans="1:9" s="21" customFormat="1" ht="31.5">
      <c r="A130" s="26" t="s">
        <v>267</v>
      </c>
      <c r="B130" s="31" t="s">
        <v>110</v>
      </c>
      <c r="C130" s="31" t="s">
        <v>35</v>
      </c>
      <c r="D130" s="31" t="s">
        <v>31</v>
      </c>
      <c r="E130" s="31" t="s">
        <v>268</v>
      </c>
      <c r="F130" s="31"/>
      <c r="G130" s="37">
        <v>14000</v>
      </c>
      <c r="H130" s="37">
        <v>13101.5</v>
      </c>
      <c r="I130" s="30">
        <f>H130/G130*100</f>
        <v>93.582142857142856</v>
      </c>
    </row>
    <row r="131" spans="1:9" s="21" customFormat="1" ht="147.75" customHeight="1">
      <c r="A131" s="41" t="s">
        <v>269</v>
      </c>
      <c r="B131" s="42" t="s">
        <v>110</v>
      </c>
      <c r="C131" s="42" t="s">
        <v>35</v>
      </c>
      <c r="D131" s="42" t="s">
        <v>31</v>
      </c>
      <c r="E131" s="42" t="s">
        <v>263</v>
      </c>
      <c r="F131" s="42"/>
      <c r="G131" s="43">
        <v>14000</v>
      </c>
      <c r="H131" s="43">
        <v>13101.5</v>
      </c>
      <c r="I131" s="44">
        <f>H131/G131*100</f>
        <v>93.582142857142856</v>
      </c>
    </row>
    <row r="132" spans="1:9" s="21" customFormat="1" ht="31.5">
      <c r="A132" s="26" t="s">
        <v>247</v>
      </c>
      <c r="B132" s="31" t="s">
        <v>110</v>
      </c>
      <c r="C132" s="31" t="s">
        <v>35</v>
      </c>
      <c r="D132" s="31" t="s">
        <v>31</v>
      </c>
      <c r="E132" s="31" t="s">
        <v>263</v>
      </c>
      <c r="F132" s="31" t="s">
        <v>246</v>
      </c>
      <c r="G132" s="37">
        <v>14000</v>
      </c>
      <c r="H132" s="37">
        <v>13101.5</v>
      </c>
      <c r="I132" s="30">
        <v>93.6</v>
      </c>
    </row>
    <row r="133" spans="1:9" ht="63.75" customHeight="1">
      <c r="A133" s="26" t="s">
        <v>333</v>
      </c>
      <c r="B133" s="31">
        <v>992</v>
      </c>
      <c r="C133" s="31" t="s">
        <v>35</v>
      </c>
      <c r="D133" s="31" t="s">
        <v>31</v>
      </c>
      <c r="E133" s="31">
        <v>7959404</v>
      </c>
      <c r="F133" s="31"/>
      <c r="G133" s="32">
        <f>SUM(G134)</f>
        <v>70</v>
      </c>
      <c r="H133" s="32">
        <v>70</v>
      </c>
      <c r="I133" s="30">
        <f>SUM(H133/G133)*100</f>
        <v>100</v>
      </c>
    </row>
    <row r="134" spans="1:9" ht="15.75">
      <c r="A134" s="26" t="s">
        <v>70</v>
      </c>
      <c r="B134" s="31">
        <v>992</v>
      </c>
      <c r="C134" s="31" t="s">
        <v>35</v>
      </c>
      <c r="D134" s="31" t="s">
        <v>31</v>
      </c>
      <c r="E134" s="31">
        <v>7959404</v>
      </c>
      <c r="F134" s="31" t="s">
        <v>106</v>
      </c>
      <c r="G134" s="32">
        <v>70</v>
      </c>
      <c r="H134" s="32">
        <v>70</v>
      </c>
      <c r="I134" s="30">
        <f t="shared" si="4"/>
        <v>100</v>
      </c>
    </row>
    <row r="135" spans="1:9" ht="110.25">
      <c r="A135" s="26" t="s">
        <v>244</v>
      </c>
      <c r="B135" s="31" t="s">
        <v>110</v>
      </c>
      <c r="C135" s="31" t="s">
        <v>35</v>
      </c>
      <c r="D135" s="31" t="s">
        <v>31</v>
      </c>
      <c r="E135" s="31" t="s">
        <v>243</v>
      </c>
      <c r="F135" s="31"/>
      <c r="G135" s="32">
        <v>6</v>
      </c>
      <c r="H135" s="32">
        <v>6</v>
      </c>
      <c r="I135" s="30">
        <f t="shared" si="4"/>
        <v>100</v>
      </c>
    </row>
    <row r="136" spans="1:9" ht="15.75">
      <c r="A136" s="26" t="s">
        <v>70</v>
      </c>
      <c r="B136" s="31" t="s">
        <v>110</v>
      </c>
      <c r="C136" s="31" t="s">
        <v>35</v>
      </c>
      <c r="D136" s="31" t="s">
        <v>31</v>
      </c>
      <c r="E136" s="31" t="s">
        <v>243</v>
      </c>
      <c r="F136" s="31" t="s">
        <v>106</v>
      </c>
      <c r="G136" s="32">
        <v>6</v>
      </c>
      <c r="H136" s="32">
        <v>6</v>
      </c>
      <c r="I136" s="30">
        <f t="shared" si="4"/>
        <v>100</v>
      </c>
    </row>
    <row r="137" spans="1:9" ht="192.75" customHeight="1">
      <c r="A137" s="35" t="s">
        <v>313</v>
      </c>
      <c r="B137" s="36" t="s">
        <v>110</v>
      </c>
      <c r="C137" s="36" t="s">
        <v>35</v>
      </c>
      <c r="D137" s="36" t="s">
        <v>31</v>
      </c>
      <c r="E137" s="36" t="s">
        <v>245</v>
      </c>
      <c r="F137" s="36"/>
      <c r="G137" s="37">
        <v>4033</v>
      </c>
      <c r="H137" s="37">
        <v>3743.3</v>
      </c>
      <c r="I137" s="38">
        <f t="shared" si="4"/>
        <v>92.816761715844294</v>
      </c>
    </row>
    <row r="138" spans="1:9" ht="31.5">
      <c r="A138" s="26" t="s">
        <v>247</v>
      </c>
      <c r="B138" s="31" t="s">
        <v>110</v>
      </c>
      <c r="C138" s="31" t="s">
        <v>35</v>
      </c>
      <c r="D138" s="31" t="s">
        <v>31</v>
      </c>
      <c r="E138" s="31" t="s">
        <v>245</v>
      </c>
      <c r="F138" s="31" t="s">
        <v>246</v>
      </c>
      <c r="G138" s="32">
        <v>4033</v>
      </c>
      <c r="H138" s="32">
        <v>3743.3</v>
      </c>
      <c r="I138" s="30">
        <f t="shared" si="4"/>
        <v>92.816761715844294</v>
      </c>
    </row>
    <row r="139" spans="1:9" ht="15.75">
      <c r="A139" s="35" t="s">
        <v>82</v>
      </c>
      <c r="B139" s="36" t="s">
        <v>110</v>
      </c>
      <c r="C139" s="36" t="s">
        <v>35</v>
      </c>
      <c r="D139" s="36" t="s">
        <v>31</v>
      </c>
      <c r="E139" s="36" t="s">
        <v>270</v>
      </c>
      <c r="F139" s="36"/>
      <c r="G139" s="37">
        <v>28.6</v>
      </c>
      <c r="H139" s="37">
        <v>27.5</v>
      </c>
      <c r="I139" s="38">
        <f t="shared" si="4"/>
        <v>96.153846153846146</v>
      </c>
    </row>
    <row r="140" spans="1:9" ht="31.5">
      <c r="A140" s="35" t="s">
        <v>271</v>
      </c>
      <c r="B140" s="36" t="s">
        <v>110</v>
      </c>
      <c r="C140" s="36" t="s">
        <v>35</v>
      </c>
      <c r="D140" s="36" t="s">
        <v>31</v>
      </c>
      <c r="E140" s="36" t="s">
        <v>264</v>
      </c>
      <c r="F140" s="36"/>
      <c r="G140" s="37">
        <v>28.6</v>
      </c>
      <c r="H140" s="37">
        <v>27.5</v>
      </c>
      <c r="I140" s="38">
        <f t="shared" si="4"/>
        <v>96.153846153846146</v>
      </c>
    </row>
    <row r="141" spans="1:9" ht="15.75">
      <c r="A141" s="35" t="s">
        <v>70</v>
      </c>
      <c r="B141" s="36" t="s">
        <v>110</v>
      </c>
      <c r="C141" s="36" t="s">
        <v>35</v>
      </c>
      <c r="D141" s="36" t="s">
        <v>31</v>
      </c>
      <c r="E141" s="36" t="s">
        <v>264</v>
      </c>
      <c r="F141" s="36" t="s">
        <v>106</v>
      </c>
      <c r="G141" s="37">
        <v>28.6</v>
      </c>
      <c r="H141" s="37">
        <v>27.5</v>
      </c>
      <c r="I141" s="38">
        <f t="shared" si="4"/>
        <v>96.153846153846146</v>
      </c>
    </row>
    <row r="142" spans="1:9" s="21" customFormat="1" ht="31.5">
      <c r="A142" s="33" t="s">
        <v>18</v>
      </c>
      <c r="B142" s="27">
        <v>992</v>
      </c>
      <c r="C142" s="27" t="s">
        <v>35</v>
      </c>
      <c r="D142" s="27" t="s">
        <v>33</v>
      </c>
      <c r="E142" s="27"/>
      <c r="F142" s="27"/>
      <c r="G142" s="22">
        <f>SUM(G144,G146,G149,G151,G156)</f>
        <v>8279.7000000000007</v>
      </c>
      <c r="H142" s="22">
        <f>H143+H148+H151+H156</f>
        <v>8269</v>
      </c>
      <c r="I142" s="39">
        <f t="shared" si="4"/>
        <v>99.870768264550634</v>
      </c>
    </row>
    <row r="143" spans="1:9" s="6" customFormat="1" ht="47.25">
      <c r="A143" s="26" t="s">
        <v>255</v>
      </c>
      <c r="B143" s="31" t="s">
        <v>110</v>
      </c>
      <c r="C143" s="31" t="s">
        <v>35</v>
      </c>
      <c r="D143" s="31" t="s">
        <v>33</v>
      </c>
      <c r="E143" s="31" t="s">
        <v>254</v>
      </c>
      <c r="F143" s="31"/>
      <c r="G143" s="32">
        <f>SUM(G144,G146)</f>
        <v>1078.3000000000002</v>
      </c>
      <c r="H143" s="32">
        <f>SUM(H144,H146)</f>
        <v>1078.3000000000002</v>
      </c>
      <c r="I143" s="30">
        <f t="shared" si="4"/>
        <v>100</v>
      </c>
    </row>
    <row r="144" spans="1:9" s="6" customFormat="1" ht="47.25">
      <c r="A144" s="26" t="s">
        <v>256</v>
      </c>
      <c r="B144" s="31" t="s">
        <v>110</v>
      </c>
      <c r="C144" s="31" t="s">
        <v>35</v>
      </c>
      <c r="D144" s="31" t="s">
        <v>33</v>
      </c>
      <c r="E144" s="31" t="s">
        <v>248</v>
      </c>
      <c r="F144" s="31"/>
      <c r="G144" s="32">
        <f>SUM(G145)</f>
        <v>531.70000000000005</v>
      </c>
      <c r="H144" s="32">
        <f>SUM(H145)</f>
        <v>531.70000000000005</v>
      </c>
      <c r="I144" s="30">
        <f t="shared" si="4"/>
        <v>100</v>
      </c>
    </row>
    <row r="145" spans="1:9" s="6" customFormat="1" ht="78.75">
      <c r="A145" s="26" t="s">
        <v>204</v>
      </c>
      <c r="B145" s="31" t="s">
        <v>110</v>
      </c>
      <c r="C145" s="31" t="s">
        <v>35</v>
      </c>
      <c r="D145" s="31" t="s">
        <v>33</v>
      </c>
      <c r="E145" s="31" t="s">
        <v>248</v>
      </c>
      <c r="F145" s="31" t="s">
        <v>202</v>
      </c>
      <c r="G145" s="32">
        <v>531.70000000000005</v>
      </c>
      <c r="H145" s="32">
        <v>531.70000000000005</v>
      </c>
      <c r="I145" s="30">
        <f t="shared" si="4"/>
        <v>100</v>
      </c>
    </row>
    <row r="146" spans="1:9" s="6" customFormat="1" ht="96.75" customHeight="1">
      <c r="A146" s="26" t="s">
        <v>257</v>
      </c>
      <c r="B146" s="31" t="s">
        <v>110</v>
      </c>
      <c r="C146" s="31" t="s">
        <v>35</v>
      </c>
      <c r="D146" s="31" t="s">
        <v>33</v>
      </c>
      <c r="E146" s="31" t="s">
        <v>250</v>
      </c>
      <c r="F146" s="31"/>
      <c r="G146" s="32">
        <v>546.6</v>
      </c>
      <c r="H146" s="32">
        <v>546.6</v>
      </c>
      <c r="I146" s="30">
        <f t="shared" si="4"/>
        <v>100</v>
      </c>
    </row>
    <row r="147" spans="1:9" s="6" customFormat="1" ht="78.75">
      <c r="A147" s="26" t="s">
        <v>204</v>
      </c>
      <c r="B147" s="31" t="s">
        <v>110</v>
      </c>
      <c r="C147" s="31" t="s">
        <v>35</v>
      </c>
      <c r="D147" s="31" t="s">
        <v>33</v>
      </c>
      <c r="E147" s="31" t="s">
        <v>250</v>
      </c>
      <c r="F147" s="31" t="s">
        <v>202</v>
      </c>
      <c r="G147" s="32">
        <v>546.6</v>
      </c>
      <c r="H147" s="32">
        <v>546.6</v>
      </c>
      <c r="I147" s="30">
        <f t="shared" si="4"/>
        <v>100</v>
      </c>
    </row>
    <row r="148" spans="1:9" s="6" customFormat="1" ht="47.25">
      <c r="A148" s="26" t="s">
        <v>235</v>
      </c>
      <c r="B148" s="31" t="s">
        <v>110</v>
      </c>
      <c r="C148" s="31" t="s">
        <v>35</v>
      </c>
      <c r="D148" s="31" t="s">
        <v>33</v>
      </c>
      <c r="E148" s="31" t="s">
        <v>232</v>
      </c>
      <c r="F148" s="31"/>
      <c r="G148" s="32">
        <f>SUM(G149)</f>
        <v>1400</v>
      </c>
      <c r="H148" s="32">
        <v>1400</v>
      </c>
      <c r="I148" s="30">
        <f t="shared" si="4"/>
        <v>100</v>
      </c>
    </row>
    <row r="149" spans="1:9" s="6" customFormat="1" ht="47.25">
      <c r="A149" s="26" t="s">
        <v>258</v>
      </c>
      <c r="B149" s="31" t="s">
        <v>110</v>
      </c>
      <c r="C149" s="31" t="s">
        <v>35</v>
      </c>
      <c r="D149" s="31" t="s">
        <v>33</v>
      </c>
      <c r="E149" s="31" t="s">
        <v>249</v>
      </c>
      <c r="F149" s="31"/>
      <c r="G149" s="32">
        <f>SUM(G150)</f>
        <v>1400</v>
      </c>
      <c r="H149" s="32">
        <v>1400</v>
      </c>
      <c r="I149" s="30">
        <f t="shared" si="4"/>
        <v>100</v>
      </c>
    </row>
    <row r="150" spans="1:9" s="6" customFormat="1" ht="15.75">
      <c r="A150" s="26" t="s">
        <v>70</v>
      </c>
      <c r="B150" s="31" t="s">
        <v>110</v>
      </c>
      <c r="C150" s="31" t="s">
        <v>35</v>
      </c>
      <c r="D150" s="31" t="s">
        <v>33</v>
      </c>
      <c r="E150" s="31" t="s">
        <v>249</v>
      </c>
      <c r="F150" s="31" t="s">
        <v>106</v>
      </c>
      <c r="G150" s="32">
        <v>1400</v>
      </c>
      <c r="H150" s="32">
        <v>1400</v>
      </c>
      <c r="I150" s="30">
        <f t="shared" si="4"/>
        <v>100</v>
      </c>
    </row>
    <row r="151" spans="1:9" ht="47.25">
      <c r="A151" s="26" t="s">
        <v>67</v>
      </c>
      <c r="B151" s="31">
        <v>992</v>
      </c>
      <c r="C151" s="31" t="s">
        <v>35</v>
      </c>
      <c r="D151" s="31" t="s">
        <v>33</v>
      </c>
      <c r="E151" s="31">
        <v>7959400</v>
      </c>
      <c r="F151" s="31"/>
      <c r="G151" s="32">
        <f>SUM(G152,G154)</f>
        <v>949</v>
      </c>
      <c r="H151" s="32">
        <f>SUM(H152,H154)</f>
        <v>938.9</v>
      </c>
      <c r="I151" s="30">
        <f t="shared" si="4"/>
        <v>98.935721812434139</v>
      </c>
    </row>
    <row r="152" spans="1:9" ht="109.5" customHeight="1">
      <c r="A152" s="26" t="s">
        <v>83</v>
      </c>
      <c r="B152" s="31">
        <v>992</v>
      </c>
      <c r="C152" s="31" t="s">
        <v>35</v>
      </c>
      <c r="D152" s="31" t="s">
        <v>33</v>
      </c>
      <c r="E152" s="31">
        <v>7959401</v>
      </c>
      <c r="F152" s="31"/>
      <c r="G152" s="32">
        <f>SUM(G153)</f>
        <v>165</v>
      </c>
      <c r="H152" s="32">
        <f>SUM(H153)</f>
        <v>155</v>
      </c>
      <c r="I152" s="30">
        <f t="shared" si="4"/>
        <v>93.939393939393938</v>
      </c>
    </row>
    <row r="153" spans="1:9" ht="63">
      <c r="A153" s="26" t="s">
        <v>111</v>
      </c>
      <c r="B153" s="31">
        <v>992</v>
      </c>
      <c r="C153" s="31" t="s">
        <v>35</v>
      </c>
      <c r="D153" s="31" t="s">
        <v>33</v>
      </c>
      <c r="E153" s="31">
        <v>7959401</v>
      </c>
      <c r="F153" s="31">
        <v>926</v>
      </c>
      <c r="G153" s="32">
        <v>165</v>
      </c>
      <c r="H153" s="32">
        <v>155</v>
      </c>
      <c r="I153" s="30">
        <f t="shared" si="4"/>
        <v>93.939393939393938</v>
      </c>
    </row>
    <row r="154" spans="1:9" ht="113.25" customHeight="1">
      <c r="A154" s="26" t="s">
        <v>203</v>
      </c>
      <c r="B154" s="31">
        <v>992</v>
      </c>
      <c r="C154" s="31" t="s">
        <v>35</v>
      </c>
      <c r="D154" s="31" t="s">
        <v>33</v>
      </c>
      <c r="E154" s="31" t="s">
        <v>201</v>
      </c>
      <c r="F154" s="31"/>
      <c r="G154" s="32">
        <v>784</v>
      </c>
      <c r="H154" s="32">
        <f>SUM(H155)</f>
        <v>783.9</v>
      </c>
      <c r="I154" s="30">
        <f t="shared" si="4"/>
        <v>99.987244897959187</v>
      </c>
    </row>
    <row r="155" spans="1:9" ht="78.75">
      <c r="A155" s="26" t="s">
        <v>204</v>
      </c>
      <c r="B155" s="31">
        <v>992</v>
      </c>
      <c r="C155" s="31" t="s">
        <v>35</v>
      </c>
      <c r="D155" s="31" t="s">
        <v>33</v>
      </c>
      <c r="E155" s="31" t="s">
        <v>201</v>
      </c>
      <c r="F155" s="31" t="s">
        <v>202</v>
      </c>
      <c r="G155" s="32">
        <v>784</v>
      </c>
      <c r="H155" s="32">
        <v>783.9</v>
      </c>
      <c r="I155" s="30">
        <f t="shared" si="4"/>
        <v>99.987244897959187</v>
      </c>
    </row>
    <row r="156" spans="1:9" ht="15.75">
      <c r="A156" s="26" t="s">
        <v>18</v>
      </c>
      <c r="B156" s="31">
        <v>992</v>
      </c>
      <c r="C156" s="31" t="s">
        <v>35</v>
      </c>
      <c r="D156" s="31" t="s">
        <v>33</v>
      </c>
      <c r="E156" s="31">
        <v>8510000</v>
      </c>
      <c r="F156" s="31"/>
      <c r="G156" s="32">
        <f>SUM(G157)</f>
        <v>4852.3999999999996</v>
      </c>
      <c r="H156" s="32">
        <f>SUM(H157)</f>
        <v>4851.8</v>
      </c>
      <c r="I156" s="30">
        <f t="shared" si="4"/>
        <v>99.987634984749832</v>
      </c>
    </row>
    <row r="157" spans="1:9" ht="15.75" customHeight="1">
      <c r="A157" s="123" t="s">
        <v>84</v>
      </c>
      <c r="B157" s="122">
        <v>992</v>
      </c>
      <c r="C157" s="122" t="s">
        <v>35</v>
      </c>
      <c r="D157" s="122" t="s">
        <v>33</v>
      </c>
      <c r="E157" s="122">
        <v>8510500</v>
      </c>
      <c r="F157" s="122"/>
      <c r="G157" s="127">
        <f>SUM(G159:G160)</f>
        <v>4852.3999999999996</v>
      </c>
      <c r="H157" s="127">
        <f>SUM(H159:H160)</f>
        <v>4851.8</v>
      </c>
      <c r="I157" s="129">
        <f t="shared" si="4"/>
        <v>99.987634984749832</v>
      </c>
    </row>
    <row r="158" spans="1:9" ht="15.75" customHeight="1">
      <c r="A158" s="123"/>
      <c r="B158" s="122"/>
      <c r="C158" s="122"/>
      <c r="D158" s="122"/>
      <c r="E158" s="122"/>
      <c r="F158" s="122"/>
      <c r="G158" s="127"/>
      <c r="H158" s="127"/>
      <c r="I158" s="129"/>
    </row>
    <row r="159" spans="1:9" ht="15.75">
      <c r="A159" s="26" t="s">
        <v>70</v>
      </c>
      <c r="B159" s="31">
        <v>992</v>
      </c>
      <c r="C159" s="31" t="s">
        <v>35</v>
      </c>
      <c r="D159" s="31" t="s">
        <v>33</v>
      </c>
      <c r="E159" s="31">
        <v>8510500</v>
      </c>
      <c r="F159" s="31" t="s">
        <v>106</v>
      </c>
      <c r="G159" s="32">
        <v>2352.4</v>
      </c>
      <c r="H159" s="32">
        <v>2351.8000000000002</v>
      </c>
      <c r="I159" s="30">
        <f t="shared" si="4"/>
        <v>99.974494133650751</v>
      </c>
    </row>
    <row r="160" spans="1:9" ht="94.5">
      <c r="A160" s="26" t="s">
        <v>231</v>
      </c>
      <c r="B160" s="31" t="s">
        <v>110</v>
      </c>
      <c r="C160" s="31" t="s">
        <v>35</v>
      </c>
      <c r="D160" s="31" t="s">
        <v>33</v>
      </c>
      <c r="E160" s="31" t="s">
        <v>229</v>
      </c>
      <c r="F160" s="31" t="s">
        <v>230</v>
      </c>
      <c r="G160" s="32">
        <v>2500</v>
      </c>
      <c r="H160" s="32">
        <v>2500</v>
      </c>
      <c r="I160" s="30">
        <f t="shared" si="4"/>
        <v>100</v>
      </c>
    </row>
    <row r="161" spans="1:9" s="21" customFormat="1" ht="15.75">
      <c r="A161" s="33" t="s">
        <v>19</v>
      </c>
      <c r="B161" s="27">
        <v>992</v>
      </c>
      <c r="C161" s="27" t="s">
        <v>35</v>
      </c>
      <c r="D161" s="27" t="s">
        <v>36</v>
      </c>
      <c r="E161" s="27"/>
      <c r="F161" s="27"/>
      <c r="G161" s="22">
        <f>G162+G165+G170+G185</f>
        <v>69440.600000000006</v>
      </c>
      <c r="H161" s="22">
        <f>H162+H165+H170+H186</f>
        <v>69069.3</v>
      </c>
      <c r="I161" s="39">
        <f t="shared" si="4"/>
        <v>99.465298398919359</v>
      </c>
    </row>
    <row r="162" spans="1:9" s="6" customFormat="1" ht="47.25">
      <c r="A162" s="26" t="s">
        <v>235</v>
      </c>
      <c r="B162" s="31" t="s">
        <v>110</v>
      </c>
      <c r="C162" s="31" t="s">
        <v>35</v>
      </c>
      <c r="D162" s="31" t="s">
        <v>36</v>
      </c>
      <c r="E162" s="31" t="s">
        <v>232</v>
      </c>
      <c r="F162" s="31"/>
      <c r="G162" s="32">
        <f>SUM(G163)</f>
        <v>35000</v>
      </c>
      <c r="H162" s="32">
        <f>SUM(H163)</f>
        <v>35000</v>
      </c>
      <c r="I162" s="30">
        <f t="shared" si="4"/>
        <v>100</v>
      </c>
    </row>
    <row r="163" spans="1:9" s="6" customFormat="1" ht="66.75" customHeight="1">
      <c r="A163" s="26" t="s">
        <v>234</v>
      </c>
      <c r="B163" s="31" t="s">
        <v>110</v>
      </c>
      <c r="C163" s="31" t="s">
        <v>35</v>
      </c>
      <c r="D163" s="31" t="s">
        <v>36</v>
      </c>
      <c r="E163" s="31" t="s">
        <v>233</v>
      </c>
      <c r="F163" s="31"/>
      <c r="G163" s="32">
        <f>SUM(G164)</f>
        <v>35000</v>
      </c>
      <c r="H163" s="32">
        <f>SUM(H164)</f>
        <v>35000</v>
      </c>
      <c r="I163" s="30">
        <f t="shared" si="4"/>
        <v>100</v>
      </c>
    </row>
    <row r="164" spans="1:9" s="6" customFormat="1" ht="31.5">
      <c r="A164" s="26" t="s">
        <v>224</v>
      </c>
      <c r="B164" s="31" t="s">
        <v>110</v>
      </c>
      <c r="C164" s="31" t="s">
        <v>35</v>
      </c>
      <c r="D164" s="31" t="s">
        <v>36</v>
      </c>
      <c r="E164" s="31" t="s">
        <v>233</v>
      </c>
      <c r="F164" s="31" t="s">
        <v>223</v>
      </c>
      <c r="G164" s="32">
        <v>35000</v>
      </c>
      <c r="H164" s="32">
        <v>35000</v>
      </c>
      <c r="I164" s="30">
        <f t="shared" si="4"/>
        <v>100</v>
      </c>
    </row>
    <row r="165" spans="1:9" s="6" customFormat="1" ht="31.5">
      <c r="A165" s="26" t="s">
        <v>238</v>
      </c>
      <c r="B165" s="31" t="s">
        <v>110</v>
      </c>
      <c r="C165" s="31" t="s">
        <v>35</v>
      </c>
      <c r="D165" s="31" t="s">
        <v>36</v>
      </c>
      <c r="E165" s="31" t="s">
        <v>239</v>
      </c>
      <c r="F165" s="31"/>
      <c r="G165" s="32">
        <f>SUM(G166,G168)</f>
        <v>8666</v>
      </c>
      <c r="H165" s="32">
        <v>8603.2999999999993</v>
      </c>
      <c r="I165" s="30">
        <f t="shared" si="4"/>
        <v>99.276482806369714</v>
      </c>
    </row>
    <row r="166" spans="1:9" s="6" customFormat="1" ht="112.5" customHeight="1">
      <c r="A166" s="26" t="s">
        <v>206</v>
      </c>
      <c r="B166" s="31" t="s">
        <v>110</v>
      </c>
      <c r="C166" s="31" t="s">
        <v>35</v>
      </c>
      <c r="D166" s="31" t="s">
        <v>36</v>
      </c>
      <c r="E166" s="31" t="s">
        <v>205</v>
      </c>
      <c r="F166" s="31"/>
      <c r="G166" s="32">
        <f>SUM(G167)</f>
        <v>8166</v>
      </c>
      <c r="H166" s="32">
        <v>8103.3</v>
      </c>
      <c r="I166" s="30">
        <f t="shared" si="4"/>
        <v>99.232182218956652</v>
      </c>
    </row>
    <row r="167" spans="1:9" s="6" customFormat="1" ht="15.75">
      <c r="A167" s="26" t="s">
        <v>70</v>
      </c>
      <c r="B167" s="31" t="s">
        <v>110</v>
      </c>
      <c r="C167" s="31" t="s">
        <v>35</v>
      </c>
      <c r="D167" s="31" t="s">
        <v>36</v>
      </c>
      <c r="E167" s="31" t="s">
        <v>205</v>
      </c>
      <c r="F167" s="31" t="s">
        <v>106</v>
      </c>
      <c r="G167" s="32">
        <v>8166</v>
      </c>
      <c r="H167" s="32">
        <v>8103.3</v>
      </c>
      <c r="I167" s="30">
        <f t="shared" si="4"/>
        <v>99.232182218956652</v>
      </c>
    </row>
    <row r="168" spans="1:9" s="6" customFormat="1" ht="110.25">
      <c r="A168" s="26" t="s">
        <v>237</v>
      </c>
      <c r="B168" s="31" t="s">
        <v>110</v>
      </c>
      <c r="C168" s="31" t="s">
        <v>35</v>
      </c>
      <c r="D168" s="31" t="s">
        <v>36</v>
      </c>
      <c r="E168" s="31" t="s">
        <v>236</v>
      </c>
      <c r="F168" s="31"/>
      <c r="G168" s="32">
        <f>SUM(G169)</f>
        <v>500</v>
      </c>
      <c r="H168" s="32">
        <f>SUM(H169)</f>
        <v>500</v>
      </c>
      <c r="I168" s="30">
        <f t="shared" si="4"/>
        <v>100</v>
      </c>
    </row>
    <row r="169" spans="1:9" s="6" customFormat="1" ht="15.75">
      <c r="A169" s="26" t="s">
        <v>70</v>
      </c>
      <c r="B169" s="31" t="s">
        <v>110</v>
      </c>
      <c r="C169" s="31" t="s">
        <v>35</v>
      </c>
      <c r="D169" s="31" t="s">
        <v>36</v>
      </c>
      <c r="E169" s="31" t="s">
        <v>236</v>
      </c>
      <c r="F169" s="31" t="s">
        <v>106</v>
      </c>
      <c r="G169" s="32">
        <v>500</v>
      </c>
      <c r="H169" s="32">
        <v>500</v>
      </c>
      <c r="I169" s="30">
        <f t="shared" si="4"/>
        <v>100</v>
      </c>
    </row>
    <row r="170" spans="1:9" ht="15.75">
      <c r="A170" s="26" t="s">
        <v>19</v>
      </c>
      <c r="B170" s="31">
        <v>992</v>
      </c>
      <c r="C170" s="31" t="s">
        <v>35</v>
      </c>
      <c r="D170" s="31" t="s">
        <v>36</v>
      </c>
      <c r="E170" s="31">
        <v>6000000</v>
      </c>
      <c r="F170" s="31"/>
      <c r="G170" s="32">
        <f>SUM(G171,G173,G175,G177,G179,G182)</f>
        <v>19274.599999999999</v>
      </c>
      <c r="H170" s="32">
        <f>SUM(H171,H173,H175,H177,H179,H182)</f>
        <v>18965.999999999996</v>
      </c>
      <c r="I170" s="30">
        <f t="shared" si="4"/>
        <v>98.398929160657019</v>
      </c>
    </row>
    <row r="171" spans="1:9" ht="15.75">
      <c r="A171" s="26" t="s">
        <v>85</v>
      </c>
      <c r="B171" s="31">
        <v>992</v>
      </c>
      <c r="C171" s="31" t="s">
        <v>35</v>
      </c>
      <c r="D171" s="31" t="s">
        <v>36</v>
      </c>
      <c r="E171" s="31">
        <v>6000100</v>
      </c>
      <c r="F171" s="31"/>
      <c r="G171" s="32">
        <f>SUM(G172)</f>
        <v>6655</v>
      </c>
      <c r="H171" s="32">
        <f>SUM(H172)</f>
        <v>6481.1</v>
      </c>
      <c r="I171" s="30">
        <f t="shared" si="4"/>
        <v>97.386927122464314</v>
      </c>
    </row>
    <row r="172" spans="1:9" ht="15.75">
      <c r="A172" s="26" t="s">
        <v>59</v>
      </c>
      <c r="B172" s="31">
        <v>992</v>
      </c>
      <c r="C172" s="31" t="s">
        <v>35</v>
      </c>
      <c r="D172" s="31" t="s">
        <v>36</v>
      </c>
      <c r="E172" s="31">
        <v>6000100</v>
      </c>
      <c r="F172" s="31" t="s">
        <v>106</v>
      </c>
      <c r="G172" s="32">
        <v>6655</v>
      </c>
      <c r="H172" s="32">
        <v>6481.1</v>
      </c>
      <c r="I172" s="30">
        <f t="shared" si="4"/>
        <v>97.386927122464314</v>
      </c>
    </row>
    <row r="173" spans="1:9" ht="110.25">
      <c r="A173" s="26" t="s">
        <v>113</v>
      </c>
      <c r="B173" s="31" t="s">
        <v>110</v>
      </c>
      <c r="C173" s="31" t="s">
        <v>35</v>
      </c>
      <c r="D173" s="31" t="s">
        <v>36</v>
      </c>
      <c r="E173" s="31" t="s">
        <v>112</v>
      </c>
      <c r="F173" s="31"/>
      <c r="G173" s="32">
        <f>SUM(G174)</f>
        <v>9670</v>
      </c>
      <c r="H173" s="32">
        <f>SUM(H174)</f>
        <v>9645.5</v>
      </c>
      <c r="I173" s="30">
        <f t="shared" si="4"/>
        <v>99.74663908996898</v>
      </c>
    </row>
    <row r="174" spans="1:9" ht="15.75">
      <c r="A174" s="26" t="s">
        <v>70</v>
      </c>
      <c r="B174" s="31" t="s">
        <v>110</v>
      </c>
      <c r="C174" s="31" t="s">
        <v>35</v>
      </c>
      <c r="D174" s="31" t="s">
        <v>36</v>
      </c>
      <c r="E174" s="31" t="s">
        <v>112</v>
      </c>
      <c r="F174" s="31" t="s">
        <v>106</v>
      </c>
      <c r="G174" s="32">
        <v>9670</v>
      </c>
      <c r="H174" s="32">
        <v>9645.5</v>
      </c>
      <c r="I174" s="30">
        <f t="shared" si="4"/>
        <v>99.74663908996898</v>
      </c>
    </row>
    <row r="175" spans="1:9" ht="15.75">
      <c r="A175" s="26" t="s">
        <v>86</v>
      </c>
      <c r="B175" s="31">
        <v>992</v>
      </c>
      <c r="C175" s="31" t="s">
        <v>35</v>
      </c>
      <c r="D175" s="31" t="s">
        <v>36</v>
      </c>
      <c r="E175" s="31">
        <v>6000300</v>
      </c>
      <c r="F175" s="31"/>
      <c r="G175" s="32">
        <f>SUM(G176)</f>
        <v>677.9</v>
      </c>
      <c r="H175" s="32">
        <f>SUM(H176)</f>
        <v>677</v>
      </c>
      <c r="I175" s="30">
        <f t="shared" si="4"/>
        <v>99.867237055612918</v>
      </c>
    </row>
    <row r="176" spans="1:9" ht="15.75">
      <c r="A176" s="26" t="s">
        <v>59</v>
      </c>
      <c r="B176" s="31">
        <v>992</v>
      </c>
      <c r="C176" s="31" t="s">
        <v>35</v>
      </c>
      <c r="D176" s="31" t="s">
        <v>36</v>
      </c>
      <c r="E176" s="31">
        <v>6000300</v>
      </c>
      <c r="F176" s="31" t="s">
        <v>106</v>
      </c>
      <c r="G176" s="32">
        <v>677.9</v>
      </c>
      <c r="H176" s="32">
        <v>677</v>
      </c>
      <c r="I176" s="30">
        <f t="shared" si="4"/>
        <v>99.867237055612918</v>
      </c>
    </row>
    <row r="177" spans="1:9" ht="47.25">
      <c r="A177" s="26" t="s">
        <v>87</v>
      </c>
      <c r="B177" s="31">
        <v>992</v>
      </c>
      <c r="C177" s="31" t="s">
        <v>35</v>
      </c>
      <c r="D177" s="31" t="s">
        <v>36</v>
      </c>
      <c r="E177" s="31">
        <v>6000400</v>
      </c>
      <c r="F177" s="31"/>
      <c r="G177" s="32">
        <v>249.5</v>
      </c>
      <c r="H177" s="32">
        <f>SUM(H178)</f>
        <v>249.3</v>
      </c>
      <c r="I177" s="30">
        <f t="shared" si="4"/>
        <v>99.919839679358731</v>
      </c>
    </row>
    <row r="178" spans="1:9" ht="15.75">
      <c r="A178" s="26" t="s">
        <v>59</v>
      </c>
      <c r="B178" s="31">
        <v>992</v>
      </c>
      <c r="C178" s="31" t="s">
        <v>35</v>
      </c>
      <c r="D178" s="31" t="s">
        <v>36</v>
      </c>
      <c r="E178" s="31">
        <v>6000400</v>
      </c>
      <c r="F178" s="31" t="s">
        <v>106</v>
      </c>
      <c r="G178" s="32">
        <v>249.5</v>
      </c>
      <c r="H178" s="32">
        <v>249.3</v>
      </c>
      <c r="I178" s="30">
        <f t="shared" si="4"/>
        <v>99.919839679358731</v>
      </c>
    </row>
    <row r="179" spans="1:9" ht="15.75" customHeight="1">
      <c r="A179" s="123" t="s">
        <v>88</v>
      </c>
      <c r="B179" s="122">
        <v>992</v>
      </c>
      <c r="C179" s="122" t="s">
        <v>35</v>
      </c>
      <c r="D179" s="122" t="s">
        <v>36</v>
      </c>
      <c r="E179" s="122">
        <v>6000500</v>
      </c>
      <c r="F179" s="122"/>
      <c r="G179" s="127">
        <f>SUM(G181)</f>
        <v>615.6</v>
      </c>
      <c r="H179" s="127">
        <f>SUM(H181)</f>
        <v>515.5</v>
      </c>
      <c r="I179" s="129">
        <f t="shared" si="4"/>
        <v>83.739441195581549</v>
      </c>
    </row>
    <row r="180" spans="1:9" ht="15.75" customHeight="1">
      <c r="A180" s="123"/>
      <c r="B180" s="122"/>
      <c r="C180" s="122"/>
      <c r="D180" s="122"/>
      <c r="E180" s="122"/>
      <c r="F180" s="122"/>
      <c r="G180" s="127"/>
      <c r="H180" s="127"/>
      <c r="I180" s="129"/>
    </row>
    <row r="181" spans="1:9" ht="15.75">
      <c r="A181" s="26" t="s">
        <v>59</v>
      </c>
      <c r="B181" s="31">
        <v>992</v>
      </c>
      <c r="C181" s="31" t="s">
        <v>35</v>
      </c>
      <c r="D181" s="31" t="s">
        <v>36</v>
      </c>
      <c r="E181" s="31">
        <v>6000500</v>
      </c>
      <c r="F181" s="31" t="s">
        <v>106</v>
      </c>
      <c r="G181" s="32">
        <v>615.6</v>
      </c>
      <c r="H181" s="32">
        <v>515.5</v>
      </c>
      <c r="I181" s="30">
        <f t="shared" si="4"/>
        <v>83.739441195581549</v>
      </c>
    </row>
    <row r="182" spans="1:9" ht="15.75" customHeight="1">
      <c r="A182" s="123" t="s">
        <v>191</v>
      </c>
      <c r="B182" s="122">
        <v>992</v>
      </c>
      <c r="C182" s="122" t="s">
        <v>35</v>
      </c>
      <c r="D182" s="122" t="s">
        <v>36</v>
      </c>
      <c r="E182" s="122">
        <v>6000600</v>
      </c>
      <c r="F182" s="122"/>
      <c r="G182" s="127">
        <f>SUM(G184)</f>
        <v>1406.6</v>
      </c>
      <c r="H182" s="127">
        <f>SUM(H184)</f>
        <v>1397.6</v>
      </c>
      <c r="I182" s="129">
        <f t="shared" si="4"/>
        <v>99.360159249253527</v>
      </c>
    </row>
    <row r="183" spans="1:9" ht="48.75" customHeight="1">
      <c r="A183" s="123"/>
      <c r="B183" s="122"/>
      <c r="C183" s="122"/>
      <c r="D183" s="122"/>
      <c r="E183" s="122"/>
      <c r="F183" s="122"/>
      <c r="G183" s="127"/>
      <c r="H183" s="127"/>
      <c r="I183" s="129"/>
    </row>
    <row r="184" spans="1:9" ht="15.75">
      <c r="A184" s="26" t="s">
        <v>59</v>
      </c>
      <c r="B184" s="31">
        <v>992</v>
      </c>
      <c r="C184" s="31" t="s">
        <v>35</v>
      </c>
      <c r="D184" s="31" t="s">
        <v>36</v>
      </c>
      <c r="E184" s="31">
        <v>6000600</v>
      </c>
      <c r="F184" s="31" t="s">
        <v>106</v>
      </c>
      <c r="G184" s="32">
        <v>1406.6</v>
      </c>
      <c r="H184" s="32">
        <v>1397.6</v>
      </c>
      <c r="I184" s="30">
        <f t="shared" si="4"/>
        <v>99.360159249253527</v>
      </c>
    </row>
    <row r="185" spans="1:9" ht="126">
      <c r="A185" s="26" t="s">
        <v>252</v>
      </c>
      <c r="B185" s="31" t="s">
        <v>110</v>
      </c>
      <c r="C185" s="31" t="s">
        <v>35</v>
      </c>
      <c r="D185" s="31" t="s">
        <v>36</v>
      </c>
      <c r="E185" s="31" t="s">
        <v>251</v>
      </c>
      <c r="F185" s="31"/>
      <c r="G185" s="32">
        <f>SUM(G186)</f>
        <v>6500</v>
      </c>
      <c r="H185" s="32">
        <v>6500</v>
      </c>
      <c r="I185" s="30">
        <f t="shared" si="4"/>
        <v>100</v>
      </c>
    </row>
    <row r="186" spans="1:9" ht="15.75">
      <c r="A186" s="26" t="s">
        <v>70</v>
      </c>
      <c r="B186" s="31" t="s">
        <v>110</v>
      </c>
      <c r="C186" s="31" t="s">
        <v>35</v>
      </c>
      <c r="D186" s="31" t="s">
        <v>36</v>
      </c>
      <c r="E186" s="31" t="s">
        <v>251</v>
      </c>
      <c r="F186" s="31" t="s">
        <v>106</v>
      </c>
      <c r="G186" s="32">
        <v>6500</v>
      </c>
      <c r="H186" s="32">
        <v>6500</v>
      </c>
      <c r="I186" s="30">
        <f t="shared" si="4"/>
        <v>100</v>
      </c>
    </row>
    <row r="187" spans="1:9" s="21" customFormat="1" ht="63">
      <c r="A187" s="33" t="s">
        <v>242</v>
      </c>
      <c r="B187" s="27" t="s">
        <v>110</v>
      </c>
      <c r="C187" s="27" t="s">
        <v>35</v>
      </c>
      <c r="D187" s="27" t="s">
        <v>35</v>
      </c>
      <c r="E187" s="27"/>
      <c r="F187" s="27"/>
      <c r="G187" s="22">
        <f>SUM(G188,G190)</f>
        <v>3531.8</v>
      </c>
      <c r="H187" s="22">
        <f>SUM(H188,H190)</f>
        <v>3421.7</v>
      </c>
      <c r="I187" s="39">
        <f t="shared" si="4"/>
        <v>96.882609434282799</v>
      </c>
    </row>
    <row r="188" spans="1:9" ht="63">
      <c r="A188" s="26" t="s">
        <v>211</v>
      </c>
      <c r="B188" s="31" t="s">
        <v>110</v>
      </c>
      <c r="C188" s="31" t="s">
        <v>35</v>
      </c>
      <c r="D188" s="31" t="s">
        <v>35</v>
      </c>
      <c r="E188" s="31" t="s">
        <v>192</v>
      </c>
      <c r="F188" s="31"/>
      <c r="G188" s="32">
        <f>SUM(G189)</f>
        <v>3510</v>
      </c>
      <c r="H188" s="32">
        <f>SUM(H189)</f>
        <v>3400</v>
      </c>
      <c r="I188" s="30">
        <f t="shared" si="4"/>
        <v>96.866096866096868</v>
      </c>
    </row>
    <row r="189" spans="1:9" ht="94.5">
      <c r="A189" s="26" t="s">
        <v>213</v>
      </c>
      <c r="B189" s="31" t="s">
        <v>110</v>
      </c>
      <c r="C189" s="31" t="s">
        <v>35</v>
      </c>
      <c r="D189" s="31" t="s">
        <v>35</v>
      </c>
      <c r="E189" s="31" t="s">
        <v>192</v>
      </c>
      <c r="F189" s="31" t="s">
        <v>208</v>
      </c>
      <c r="G189" s="32">
        <v>3510</v>
      </c>
      <c r="H189" s="32">
        <v>3400</v>
      </c>
      <c r="I189" s="30">
        <f t="shared" si="4"/>
        <v>96.866096866096868</v>
      </c>
    </row>
    <row r="190" spans="1:9" ht="31.5">
      <c r="A190" s="26" t="s">
        <v>212</v>
      </c>
      <c r="B190" s="31" t="s">
        <v>110</v>
      </c>
      <c r="C190" s="31" t="s">
        <v>35</v>
      </c>
      <c r="D190" s="31" t="s">
        <v>35</v>
      </c>
      <c r="E190" s="31" t="s">
        <v>253</v>
      </c>
      <c r="F190" s="31"/>
      <c r="G190" s="32">
        <f>SUM(G191)</f>
        <v>21.8</v>
      </c>
      <c r="H190" s="32">
        <f>SUM(H191)</f>
        <v>21.7</v>
      </c>
      <c r="I190" s="30">
        <f t="shared" si="4"/>
        <v>99.541284403669721</v>
      </c>
    </row>
    <row r="191" spans="1:9" ht="35.25" customHeight="1">
      <c r="A191" s="26" t="s">
        <v>214</v>
      </c>
      <c r="B191" s="31" t="s">
        <v>110</v>
      </c>
      <c r="C191" s="31" t="s">
        <v>35</v>
      </c>
      <c r="D191" s="31" t="s">
        <v>35</v>
      </c>
      <c r="E191" s="31" t="s">
        <v>253</v>
      </c>
      <c r="F191" s="31" t="s">
        <v>210</v>
      </c>
      <c r="G191" s="32">
        <v>21.8</v>
      </c>
      <c r="H191" s="32">
        <v>21.7</v>
      </c>
      <c r="I191" s="30">
        <f t="shared" si="4"/>
        <v>99.541284403669721</v>
      </c>
    </row>
    <row r="192" spans="1:9" ht="15.75">
      <c r="A192" s="33" t="s">
        <v>20</v>
      </c>
      <c r="B192" s="27">
        <v>992</v>
      </c>
      <c r="C192" s="27" t="s">
        <v>38</v>
      </c>
      <c r="D192" s="27"/>
      <c r="E192" s="27"/>
      <c r="F192" s="27"/>
      <c r="G192" s="22">
        <f>SUM(G193)</f>
        <v>829.5</v>
      </c>
      <c r="H192" s="22">
        <f>SUM(H193)</f>
        <v>819.1</v>
      </c>
      <c r="I192" s="39">
        <f t="shared" si="4"/>
        <v>98.746232670283305</v>
      </c>
    </row>
    <row r="193" spans="1:9" ht="15.75" customHeight="1">
      <c r="A193" s="121" t="s">
        <v>21</v>
      </c>
      <c r="B193" s="120">
        <v>992</v>
      </c>
      <c r="C193" s="120" t="s">
        <v>38</v>
      </c>
      <c r="D193" s="120" t="s">
        <v>38</v>
      </c>
      <c r="E193" s="120"/>
      <c r="F193" s="120"/>
      <c r="G193" s="119">
        <f>SUM(G195,G197)</f>
        <v>829.5</v>
      </c>
      <c r="H193" s="119">
        <f>SUM(H195,H197)</f>
        <v>819.1</v>
      </c>
      <c r="I193" s="130">
        <f>SUM(H193/G193)*100</f>
        <v>98.746232670283305</v>
      </c>
    </row>
    <row r="194" spans="1:9" ht="15.75" customHeight="1">
      <c r="A194" s="121"/>
      <c r="B194" s="120"/>
      <c r="C194" s="120"/>
      <c r="D194" s="120"/>
      <c r="E194" s="120"/>
      <c r="F194" s="120"/>
      <c r="G194" s="119"/>
      <c r="H194" s="119"/>
      <c r="I194" s="130"/>
    </row>
    <row r="195" spans="1:9" ht="31.5">
      <c r="A195" s="26" t="s">
        <v>259</v>
      </c>
      <c r="B195" s="31">
        <v>992</v>
      </c>
      <c r="C195" s="31" t="s">
        <v>38</v>
      </c>
      <c r="D195" s="31" t="s">
        <v>38</v>
      </c>
      <c r="E195" s="31">
        <v>4310100</v>
      </c>
      <c r="F195" s="31"/>
      <c r="G195" s="32">
        <f>SUM(G196)</f>
        <v>179.5</v>
      </c>
      <c r="H195" s="32">
        <f>SUM(H196)</f>
        <v>170</v>
      </c>
      <c r="I195" s="30">
        <f t="shared" ref="I195:I235" si="6">SUM(H195/G195)*100</f>
        <v>94.707520891364908</v>
      </c>
    </row>
    <row r="196" spans="1:9" ht="15.75">
      <c r="A196" s="26" t="s">
        <v>59</v>
      </c>
      <c r="B196" s="31">
        <v>992</v>
      </c>
      <c r="C196" s="31" t="s">
        <v>38</v>
      </c>
      <c r="D196" s="31" t="s">
        <v>38</v>
      </c>
      <c r="E196" s="31">
        <v>4310100</v>
      </c>
      <c r="F196" s="31" t="s">
        <v>106</v>
      </c>
      <c r="G196" s="32">
        <v>179.5</v>
      </c>
      <c r="H196" s="32">
        <v>170</v>
      </c>
      <c r="I196" s="30">
        <f t="shared" si="6"/>
        <v>94.707520891364908</v>
      </c>
    </row>
    <row r="197" spans="1:9" ht="47.25">
      <c r="A197" s="26" t="s">
        <v>66</v>
      </c>
      <c r="B197" s="31">
        <v>992</v>
      </c>
      <c r="C197" s="31" t="s">
        <v>38</v>
      </c>
      <c r="D197" s="31" t="s">
        <v>38</v>
      </c>
      <c r="E197" s="31">
        <v>7950000</v>
      </c>
      <c r="F197" s="31"/>
      <c r="G197" s="32">
        <f>SUM(G198)</f>
        <v>650</v>
      </c>
      <c r="H197" s="32">
        <f>SUM(H198)</f>
        <v>649.1</v>
      </c>
      <c r="I197" s="30">
        <f t="shared" si="6"/>
        <v>99.861538461538473</v>
      </c>
    </row>
    <row r="198" spans="1:9" ht="47.25">
      <c r="A198" s="26" t="s">
        <v>89</v>
      </c>
      <c r="B198" s="31">
        <v>992</v>
      </c>
      <c r="C198" s="31" t="s">
        <v>38</v>
      </c>
      <c r="D198" s="31" t="s">
        <v>38</v>
      </c>
      <c r="E198" s="31">
        <v>7959400</v>
      </c>
      <c r="F198" s="31"/>
      <c r="G198" s="32">
        <f>SUM(G199,)</f>
        <v>650</v>
      </c>
      <c r="H198" s="32">
        <f>SUM(H199,)</f>
        <v>649.1</v>
      </c>
      <c r="I198" s="30">
        <f t="shared" si="6"/>
        <v>99.861538461538473</v>
      </c>
    </row>
    <row r="199" spans="1:9" ht="62.25" customHeight="1">
      <c r="A199" s="26" t="s">
        <v>90</v>
      </c>
      <c r="B199" s="31">
        <v>992</v>
      </c>
      <c r="C199" s="31" t="s">
        <v>38</v>
      </c>
      <c r="D199" s="31" t="s">
        <v>38</v>
      </c>
      <c r="E199" s="31">
        <v>7959403</v>
      </c>
      <c r="F199" s="31"/>
      <c r="G199" s="32">
        <f>SUM(G200)</f>
        <v>650</v>
      </c>
      <c r="H199" s="32">
        <f>SUM(H200)</f>
        <v>649.1</v>
      </c>
      <c r="I199" s="30">
        <f t="shared" si="6"/>
        <v>99.861538461538473</v>
      </c>
    </row>
    <row r="200" spans="1:9" ht="15.75">
      <c r="A200" s="26" t="s">
        <v>59</v>
      </c>
      <c r="B200" s="31">
        <v>992</v>
      </c>
      <c r="C200" s="31" t="s">
        <v>38</v>
      </c>
      <c r="D200" s="31" t="s">
        <v>38</v>
      </c>
      <c r="E200" s="31">
        <v>7959403</v>
      </c>
      <c r="F200" s="31" t="s">
        <v>106</v>
      </c>
      <c r="G200" s="32">
        <v>650</v>
      </c>
      <c r="H200" s="32">
        <v>649.1</v>
      </c>
      <c r="I200" s="30">
        <f t="shared" si="6"/>
        <v>99.861538461538473</v>
      </c>
    </row>
    <row r="201" spans="1:9" ht="15" customHeight="1">
      <c r="A201" s="121" t="s">
        <v>22</v>
      </c>
      <c r="B201" s="120">
        <v>992</v>
      </c>
      <c r="C201" s="120" t="s">
        <v>39</v>
      </c>
      <c r="D201" s="120"/>
      <c r="E201" s="120"/>
      <c r="F201" s="120"/>
      <c r="G201" s="119">
        <f>SUM(G203)</f>
        <v>41405.1</v>
      </c>
      <c r="H201" s="119">
        <f>SUM(H203)</f>
        <v>41374.800000000003</v>
      </c>
      <c r="I201" s="130">
        <f t="shared" si="6"/>
        <v>99.926820609055426</v>
      </c>
    </row>
    <row r="202" spans="1:9" ht="15" customHeight="1">
      <c r="A202" s="121"/>
      <c r="B202" s="120"/>
      <c r="C202" s="120"/>
      <c r="D202" s="120"/>
      <c r="E202" s="120"/>
      <c r="F202" s="120"/>
      <c r="G202" s="119"/>
      <c r="H202" s="119"/>
      <c r="I202" s="130"/>
    </row>
    <row r="203" spans="1:9" ht="15.75">
      <c r="A203" s="33" t="s">
        <v>23</v>
      </c>
      <c r="B203" s="27">
        <v>992</v>
      </c>
      <c r="C203" s="27" t="s">
        <v>39</v>
      </c>
      <c r="D203" s="27" t="s">
        <v>31</v>
      </c>
      <c r="E203" s="27"/>
      <c r="F203" s="27"/>
      <c r="G203" s="22">
        <f>G204+G206+G213+G218+G222+G227</f>
        <v>41405.1</v>
      </c>
      <c r="H203" s="22">
        <f>H204+H206+H213+H218+H222+H227</f>
        <v>41374.800000000003</v>
      </c>
      <c r="I203" s="39">
        <f t="shared" si="6"/>
        <v>99.926820609055426</v>
      </c>
    </row>
    <row r="204" spans="1:9" s="6" customFormat="1" ht="111" customHeight="1">
      <c r="A204" s="26" t="s">
        <v>261</v>
      </c>
      <c r="B204" s="31" t="s">
        <v>110</v>
      </c>
      <c r="C204" s="31" t="s">
        <v>39</v>
      </c>
      <c r="D204" s="31" t="s">
        <v>31</v>
      </c>
      <c r="E204" s="31" t="s">
        <v>260</v>
      </c>
      <c r="F204" s="31"/>
      <c r="G204" s="32">
        <f>SUM(G205)</f>
        <v>81.8</v>
      </c>
      <c r="H204" s="32">
        <v>81.8</v>
      </c>
      <c r="I204" s="30">
        <f t="shared" si="6"/>
        <v>100</v>
      </c>
    </row>
    <row r="205" spans="1:9" s="6" customFormat="1" ht="31.5" customHeight="1">
      <c r="A205" s="26" t="s">
        <v>214</v>
      </c>
      <c r="B205" s="31" t="s">
        <v>110</v>
      </c>
      <c r="C205" s="31" t="s">
        <v>39</v>
      </c>
      <c r="D205" s="31" t="s">
        <v>31</v>
      </c>
      <c r="E205" s="31" t="s">
        <v>260</v>
      </c>
      <c r="F205" s="31" t="s">
        <v>210</v>
      </c>
      <c r="G205" s="32">
        <v>81.8</v>
      </c>
      <c r="H205" s="32">
        <v>81.8</v>
      </c>
      <c r="I205" s="30">
        <f t="shared" si="6"/>
        <v>100</v>
      </c>
    </row>
    <row r="206" spans="1:9" ht="63">
      <c r="A206" s="26" t="s">
        <v>91</v>
      </c>
      <c r="B206" s="31">
        <v>992</v>
      </c>
      <c r="C206" s="31" t="s">
        <v>39</v>
      </c>
      <c r="D206" s="31" t="s">
        <v>31</v>
      </c>
      <c r="E206" s="31">
        <v>4400000</v>
      </c>
      <c r="F206" s="31"/>
      <c r="G206" s="32">
        <f>SUM(G207,G211)</f>
        <v>18940.2</v>
      </c>
      <c r="H206" s="32">
        <f>SUM(H207,H211)</f>
        <v>18940.2</v>
      </c>
      <c r="I206" s="30">
        <f t="shared" si="6"/>
        <v>100</v>
      </c>
    </row>
    <row r="207" spans="1:9" ht="26.25" customHeight="1">
      <c r="A207" s="123" t="s">
        <v>211</v>
      </c>
      <c r="B207" s="122">
        <v>992</v>
      </c>
      <c r="C207" s="122" t="s">
        <v>39</v>
      </c>
      <c r="D207" s="122" t="s">
        <v>31</v>
      </c>
      <c r="E207" s="122" t="s">
        <v>207</v>
      </c>
      <c r="F207" s="122"/>
      <c r="G207" s="127">
        <v>17945</v>
      </c>
      <c r="H207" s="127">
        <v>17945</v>
      </c>
      <c r="I207" s="129">
        <f t="shared" si="6"/>
        <v>100</v>
      </c>
    </row>
    <row r="208" spans="1:9" ht="39" customHeight="1">
      <c r="A208" s="123"/>
      <c r="B208" s="122"/>
      <c r="C208" s="122"/>
      <c r="D208" s="122"/>
      <c r="E208" s="122"/>
      <c r="F208" s="122"/>
      <c r="G208" s="127"/>
      <c r="H208" s="127"/>
      <c r="I208" s="129"/>
    </row>
    <row r="209" spans="1:9" ht="15.75" customHeight="1">
      <c r="A209" s="123" t="s">
        <v>213</v>
      </c>
      <c r="B209" s="122">
        <v>992</v>
      </c>
      <c r="C209" s="122" t="s">
        <v>39</v>
      </c>
      <c r="D209" s="122" t="s">
        <v>31</v>
      </c>
      <c r="E209" s="122" t="s">
        <v>207</v>
      </c>
      <c r="F209" s="122" t="s">
        <v>208</v>
      </c>
      <c r="G209" s="127">
        <v>17945</v>
      </c>
      <c r="H209" s="127">
        <v>17945</v>
      </c>
      <c r="I209" s="129">
        <f t="shared" si="6"/>
        <v>100</v>
      </c>
    </row>
    <row r="210" spans="1:9" ht="81.75" customHeight="1">
      <c r="A210" s="123"/>
      <c r="B210" s="122"/>
      <c r="C210" s="122"/>
      <c r="D210" s="122"/>
      <c r="E210" s="122"/>
      <c r="F210" s="122"/>
      <c r="G210" s="127"/>
      <c r="H210" s="127"/>
      <c r="I210" s="129"/>
    </row>
    <row r="211" spans="1:9" ht="31.5" customHeight="1">
      <c r="A211" s="26" t="s">
        <v>212</v>
      </c>
      <c r="B211" s="31" t="s">
        <v>110</v>
      </c>
      <c r="C211" s="31" t="s">
        <v>39</v>
      </c>
      <c r="D211" s="31" t="s">
        <v>31</v>
      </c>
      <c r="E211" s="31" t="s">
        <v>209</v>
      </c>
      <c r="F211" s="31"/>
      <c r="G211" s="32">
        <f>SUM(G212)</f>
        <v>995.2</v>
      </c>
      <c r="H211" s="32">
        <f>SUM(H212)</f>
        <v>995.2</v>
      </c>
      <c r="I211" s="30">
        <f t="shared" si="6"/>
        <v>100</v>
      </c>
    </row>
    <row r="212" spans="1:9" ht="31.5" customHeight="1">
      <c r="A212" s="26" t="s">
        <v>214</v>
      </c>
      <c r="B212" s="31" t="s">
        <v>110</v>
      </c>
      <c r="C212" s="31" t="s">
        <v>39</v>
      </c>
      <c r="D212" s="31" t="s">
        <v>31</v>
      </c>
      <c r="E212" s="31" t="s">
        <v>209</v>
      </c>
      <c r="F212" s="31" t="s">
        <v>210</v>
      </c>
      <c r="G212" s="32">
        <v>995.2</v>
      </c>
      <c r="H212" s="32">
        <v>995.2</v>
      </c>
      <c r="I212" s="30">
        <f t="shared" si="6"/>
        <v>100</v>
      </c>
    </row>
    <row r="213" spans="1:9" ht="15.75">
      <c r="A213" s="26" t="s">
        <v>92</v>
      </c>
      <c r="B213" s="31">
        <v>992</v>
      </c>
      <c r="C213" s="31" t="s">
        <v>39</v>
      </c>
      <c r="D213" s="31" t="s">
        <v>31</v>
      </c>
      <c r="E213" s="31">
        <v>4420000</v>
      </c>
      <c r="F213" s="31"/>
      <c r="G213" s="32">
        <f>SUM(G214,G216)</f>
        <v>6158.1</v>
      </c>
      <c r="H213" s="32">
        <f>SUM(H214,H216)</f>
        <v>6154.1</v>
      </c>
      <c r="I213" s="30">
        <f t="shared" si="6"/>
        <v>99.935044900212731</v>
      </c>
    </row>
    <row r="214" spans="1:9" ht="48" customHeight="1">
      <c r="A214" s="26" t="s">
        <v>211</v>
      </c>
      <c r="B214" s="31">
        <v>992</v>
      </c>
      <c r="C214" s="31" t="s">
        <v>39</v>
      </c>
      <c r="D214" s="31" t="s">
        <v>31</v>
      </c>
      <c r="E214" s="31" t="s">
        <v>216</v>
      </c>
      <c r="F214" s="31"/>
      <c r="G214" s="32">
        <f>SUM(G215)</f>
        <v>5900</v>
      </c>
      <c r="H214" s="32">
        <f>SUM(H215)</f>
        <v>5900</v>
      </c>
      <c r="I214" s="30">
        <f t="shared" si="6"/>
        <v>100</v>
      </c>
    </row>
    <row r="215" spans="1:9" ht="94.5">
      <c r="A215" s="26" t="s">
        <v>213</v>
      </c>
      <c r="B215" s="31">
        <v>992</v>
      </c>
      <c r="C215" s="31" t="s">
        <v>39</v>
      </c>
      <c r="D215" s="31" t="s">
        <v>31</v>
      </c>
      <c r="E215" s="31" t="s">
        <v>216</v>
      </c>
      <c r="F215" s="31" t="s">
        <v>208</v>
      </c>
      <c r="G215" s="32">
        <v>5900</v>
      </c>
      <c r="H215" s="32">
        <v>5900</v>
      </c>
      <c r="I215" s="30">
        <f t="shared" si="6"/>
        <v>100</v>
      </c>
    </row>
    <row r="216" spans="1:9" ht="31.5">
      <c r="A216" s="26" t="s">
        <v>212</v>
      </c>
      <c r="B216" s="31" t="s">
        <v>110</v>
      </c>
      <c r="C216" s="31" t="s">
        <v>39</v>
      </c>
      <c r="D216" s="31" t="s">
        <v>31</v>
      </c>
      <c r="E216" s="31" t="s">
        <v>215</v>
      </c>
      <c r="F216" s="31"/>
      <c r="G216" s="32">
        <f>SUM(G217)</f>
        <v>258.10000000000002</v>
      </c>
      <c r="H216" s="32">
        <f>SUM(H217)</f>
        <v>254.1</v>
      </c>
      <c r="I216" s="30">
        <f t="shared" si="6"/>
        <v>98.45021309569934</v>
      </c>
    </row>
    <row r="217" spans="1:9" ht="33" customHeight="1">
      <c r="A217" s="26" t="s">
        <v>214</v>
      </c>
      <c r="B217" s="31" t="s">
        <v>110</v>
      </c>
      <c r="C217" s="31" t="s">
        <v>39</v>
      </c>
      <c r="D217" s="31" t="s">
        <v>31</v>
      </c>
      <c r="E217" s="31" t="s">
        <v>215</v>
      </c>
      <c r="F217" s="31" t="s">
        <v>210</v>
      </c>
      <c r="G217" s="32">
        <v>258.10000000000002</v>
      </c>
      <c r="H217" s="32">
        <v>254.1</v>
      </c>
      <c r="I217" s="30">
        <f t="shared" si="6"/>
        <v>98.45021309569934</v>
      </c>
    </row>
    <row r="218" spans="1:9" ht="15.75" customHeight="1">
      <c r="A218" s="123" t="s">
        <v>93</v>
      </c>
      <c r="B218" s="122">
        <v>992</v>
      </c>
      <c r="C218" s="122" t="s">
        <v>39</v>
      </c>
      <c r="D218" s="122" t="s">
        <v>31</v>
      </c>
      <c r="E218" s="122">
        <v>4508500</v>
      </c>
      <c r="F218" s="122"/>
      <c r="G218" s="127">
        <f>SUM(G221:G221)</f>
        <v>110</v>
      </c>
      <c r="H218" s="127">
        <f>SUM(H221:H221)</f>
        <v>83.7</v>
      </c>
      <c r="I218" s="129">
        <f t="shared" si="6"/>
        <v>76.090909090909093</v>
      </c>
    </row>
    <row r="219" spans="1:9" ht="15.75" customHeight="1">
      <c r="A219" s="123"/>
      <c r="B219" s="122"/>
      <c r="C219" s="122"/>
      <c r="D219" s="122"/>
      <c r="E219" s="122"/>
      <c r="F219" s="122"/>
      <c r="G219" s="127"/>
      <c r="H219" s="127"/>
      <c r="I219" s="129"/>
    </row>
    <row r="220" spans="1:9" ht="15.75" customHeight="1">
      <c r="A220" s="123"/>
      <c r="B220" s="122"/>
      <c r="C220" s="122"/>
      <c r="D220" s="122"/>
      <c r="E220" s="122"/>
      <c r="F220" s="122"/>
      <c r="G220" s="127"/>
      <c r="H220" s="127"/>
      <c r="I220" s="129"/>
    </row>
    <row r="221" spans="1:9" ht="15.75">
      <c r="A221" s="26" t="s">
        <v>59</v>
      </c>
      <c r="B221" s="31">
        <v>992</v>
      </c>
      <c r="C221" s="31" t="s">
        <v>39</v>
      </c>
      <c r="D221" s="31" t="s">
        <v>31</v>
      </c>
      <c r="E221" s="31">
        <v>4508500</v>
      </c>
      <c r="F221" s="31" t="s">
        <v>106</v>
      </c>
      <c r="G221" s="32">
        <v>110</v>
      </c>
      <c r="H221" s="32">
        <v>83.7</v>
      </c>
      <c r="I221" s="30">
        <f t="shared" si="6"/>
        <v>76.090909090909093</v>
      </c>
    </row>
    <row r="222" spans="1:9" ht="47.25">
      <c r="A222" s="26" t="s">
        <v>235</v>
      </c>
      <c r="B222" s="31" t="s">
        <v>110</v>
      </c>
      <c r="C222" s="31" t="s">
        <v>39</v>
      </c>
      <c r="D222" s="31" t="s">
        <v>31</v>
      </c>
      <c r="E222" s="31" t="s">
        <v>232</v>
      </c>
      <c r="F222" s="31"/>
      <c r="G222" s="32">
        <f>SUM(G223)</f>
        <v>16090</v>
      </c>
      <c r="H222" s="32">
        <f>SUM(H223)</f>
        <v>16090</v>
      </c>
      <c r="I222" s="30">
        <f t="shared" si="6"/>
        <v>100</v>
      </c>
    </row>
    <row r="223" spans="1:9" ht="63">
      <c r="A223" s="26" t="s">
        <v>234</v>
      </c>
      <c r="B223" s="31" t="s">
        <v>110</v>
      </c>
      <c r="C223" s="31" t="s">
        <v>39</v>
      </c>
      <c r="D223" s="31" t="s">
        <v>31</v>
      </c>
      <c r="E223" s="31" t="s">
        <v>233</v>
      </c>
      <c r="F223" s="31"/>
      <c r="G223" s="32">
        <f>SUM(G224)</f>
        <v>16090</v>
      </c>
      <c r="H223" s="32">
        <f>SUM(H224)</f>
        <v>16090</v>
      </c>
      <c r="I223" s="30">
        <f t="shared" si="6"/>
        <v>100</v>
      </c>
    </row>
    <row r="224" spans="1:9" ht="31.5">
      <c r="A224" s="26" t="s">
        <v>224</v>
      </c>
      <c r="B224" s="31" t="s">
        <v>110</v>
      </c>
      <c r="C224" s="31" t="s">
        <v>39</v>
      </c>
      <c r="D224" s="31" t="s">
        <v>31</v>
      </c>
      <c r="E224" s="31" t="s">
        <v>233</v>
      </c>
      <c r="F224" s="31" t="s">
        <v>223</v>
      </c>
      <c r="G224" s="32">
        <v>16090</v>
      </c>
      <c r="H224" s="32">
        <v>16090</v>
      </c>
      <c r="I224" s="30">
        <f t="shared" si="6"/>
        <v>100</v>
      </c>
    </row>
    <row r="225" spans="1:9" ht="31.5">
      <c r="A225" s="26" t="s">
        <v>267</v>
      </c>
      <c r="B225" s="31" t="s">
        <v>110</v>
      </c>
      <c r="C225" s="31" t="s">
        <v>39</v>
      </c>
      <c r="D225" s="31" t="s">
        <v>31</v>
      </c>
      <c r="E225" s="31" t="s">
        <v>268</v>
      </c>
      <c r="F225" s="31"/>
      <c r="G225" s="37">
        <v>25</v>
      </c>
      <c r="H225" s="32">
        <v>25</v>
      </c>
      <c r="I225" s="30">
        <v>100</v>
      </c>
    </row>
    <row r="226" spans="1:9" ht="63">
      <c r="A226" s="26" t="s">
        <v>272</v>
      </c>
      <c r="B226" s="31" t="s">
        <v>110</v>
      </c>
      <c r="C226" s="31" t="s">
        <v>39</v>
      </c>
      <c r="D226" s="31" t="s">
        <v>31</v>
      </c>
      <c r="E226" s="31" t="s">
        <v>273</v>
      </c>
      <c r="F226" s="31"/>
      <c r="G226" s="37">
        <v>25</v>
      </c>
      <c r="H226" s="32">
        <v>25</v>
      </c>
      <c r="I226" s="30">
        <v>100</v>
      </c>
    </row>
    <row r="227" spans="1:9" ht="78.75">
      <c r="A227" s="26" t="s">
        <v>274</v>
      </c>
      <c r="B227" s="31" t="s">
        <v>110</v>
      </c>
      <c r="C227" s="31" t="s">
        <v>39</v>
      </c>
      <c r="D227" s="31" t="s">
        <v>31</v>
      </c>
      <c r="E227" s="31" t="s">
        <v>273</v>
      </c>
      <c r="F227" s="31"/>
      <c r="G227" s="37">
        <v>25</v>
      </c>
      <c r="H227" s="32">
        <v>25</v>
      </c>
      <c r="I227" s="30">
        <v>100</v>
      </c>
    </row>
    <row r="228" spans="1:9" ht="33.75" customHeight="1">
      <c r="A228" s="26" t="s">
        <v>214</v>
      </c>
      <c r="B228" s="31" t="s">
        <v>110</v>
      </c>
      <c r="C228" s="31" t="s">
        <v>39</v>
      </c>
      <c r="D228" s="31" t="s">
        <v>31</v>
      </c>
      <c r="E228" s="31" t="s">
        <v>265</v>
      </c>
      <c r="F228" s="31" t="s">
        <v>210</v>
      </c>
      <c r="G228" s="37">
        <v>25</v>
      </c>
      <c r="H228" s="32">
        <v>25</v>
      </c>
      <c r="I228" s="30">
        <v>100</v>
      </c>
    </row>
    <row r="229" spans="1:9" ht="15.75">
      <c r="A229" s="33" t="s">
        <v>26</v>
      </c>
      <c r="B229" s="27">
        <v>992</v>
      </c>
      <c r="C229" s="27">
        <v>10</v>
      </c>
      <c r="D229" s="27"/>
      <c r="E229" s="27"/>
      <c r="F229" s="27"/>
      <c r="G229" s="22">
        <f t="shared" ref="G229:H232" si="7">SUM(G230)</f>
        <v>414.3</v>
      </c>
      <c r="H229" s="22">
        <f t="shared" si="7"/>
        <v>393.5</v>
      </c>
      <c r="I229" s="39">
        <f t="shared" si="6"/>
        <v>94.979483466087373</v>
      </c>
    </row>
    <row r="230" spans="1:9" ht="31.5">
      <c r="A230" s="33" t="s">
        <v>27</v>
      </c>
      <c r="B230" s="27">
        <v>992</v>
      </c>
      <c r="C230" s="27">
        <v>10</v>
      </c>
      <c r="D230" s="27" t="s">
        <v>36</v>
      </c>
      <c r="E230" s="27"/>
      <c r="F230" s="27"/>
      <c r="G230" s="22">
        <f t="shared" si="7"/>
        <v>414.3</v>
      </c>
      <c r="H230" s="22">
        <f t="shared" si="7"/>
        <v>393.5</v>
      </c>
      <c r="I230" s="39">
        <f t="shared" si="6"/>
        <v>94.979483466087373</v>
      </c>
    </row>
    <row r="231" spans="1:9" ht="47.25">
      <c r="A231" s="26" t="s">
        <v>66</v>
      </c>
      <c r="B231" s="31">
        <v>992</v>
      </c>
      <c r="C231" s="31">
        <v>10</v>
      </c>
      <c r="D231" s="31" t="s">
        <v>36</v>
      </c>
      <c r="E231" s="31">
        <v>7950000</v>
      </c>
      <c r="F231" s="31"/>
      <c r="G231" s="32">
        <f t="shared" si="7"/>
        <v>414.3</v>
      </c>
      <c r="H231" s="32">
        <f t="shared" si="7"/>
        <v>393.5</v>
      </c>
      <c r="I231" s="30">
        <f t="shared" si="6"/>
        <v>94.979483466087373</v>
      </c>
    </row>
    <row r="232" spans="1:9" ht="47.25">
      <c r="A232" s="26" t="s">
        <v>89</v>
      </c>
      <c r="B232" s="31">
        <v>992</v>
      </c>
      <c r="C232" s="31">
        <v>10</v>
      </c>
      <c r="D232" s="31" t="s">
        <v>36</v>
      </c>
      <c r="E232" s="31">
        <v>7959400</v>
      </c>
      <c r="F232" s="31"/>
      <c r="G232" s="32">
        <f t="shared" si="7"/>
        <v>414.3</v>
      </c>
      <c r="H232" s="32">
        <f t="shared" si="7"/>
        <v>393.5</v>
      </c>
      <c r="I232" s="30">
        <f t="shared" si="6"/>
        <v>94.979483466087373</v>
      </c>
    </row>
    <row r="233" spans="1:9" ht="15.75" customHeight="1">
      <c r="A233" s="123" t="s">
        <v>329</v>
      </c>
      <c r="B233" s="122">
        <v>992</v>
      </c>
      <c r="C233" s="122">
        <v>10</v>
      </c>
      <c r="D233" s="122" t="s">
        <v>36</v>
      </c>
      <c r="E233" s="122">
        <v>7959414</v>
      </c>
      <c r="F233" s="122"/>
      <c r="G233" s="127">
        <f>SUM(G235:G235)</f>
        <v>414.3</v>
      </c>
      <c r="H233" s="127">
        <f>SUM(H235:H235)</f>
        <v>393.5</v>
      </c>
      <c r="I233" s="129">
        <f t="shared" si="6"/>
        <v>94.979483466087373</v>
      </c>
    </row>
    <row r="234" spans="1:9" ht="48" customHeight="1">
      <c r="A234" s="123"/>
      <c r="B234" s="122"/>
      <c r="C234" s="122"/>
      <c r="D234" s="122"/>
      <c r="E234" s="122"/>
      <c r="F234" s="122"/>
      <c r="G234" s="127"/>
      <c r="H234" s="127"/>
      <c r="I234" s="129"/>
    </row>
    <row r="235" spans="1:9" ht="31.5">
      <c r="A235" s="26" t="s">
        <v>94</v>
      </c>
      <c r="B235" s="31">
        <v>992</v>
      </c>
      <c r="C235" s="31">
        <v>10</v>
      </c>
      <c r="D235" s="31" t="s">
        <v>36</v>
      </c>
      <c r="E235" s="31">
        <v>7959414</v>
      </c>
      <c r="F235" s="31" t="s">
        <v>106</v>
      </c>
      <c r="G235" s="32">
        <v>414.3</v>
      </c>
      <c r="H235" s="32">
        <v>393.5</v>
      </c>
      <c r="I235" s="30">
        <f t="shared" si="6"/>
        <v>94.979483466087373</v>
      </c>
    </row>
    <row r="236" spans="1:9" ht="47.25">
      <c r="A236" s="33" t="s">
        <v>25</v>
      </c>
      <c r="B236" s="27">
        <v>992</v>
      </c>
      <c r="C236" s="27" t="s">
        <v>186</v>
      </c>
      <c r="D236" s="27"/>
      <c r="E236" s="27"/>
      <c r="F236" s="27"/>
      <c r="G236" s="22">
        <f>SUM(G237)</f>
        <v>4016.5</v>
      </c>
      <c r="H236" s="22">
        <f>SUM(H237)</f>
        <v>4016.3</v>
      </c>
      <c r="I236" s="39">
        <f t="shared" ref="I236:I241" si="8">SUM(H236/G236)*100</f>
        <v>99.995020540271383</v>
      </c>
    </row>
    <row r="237" spans="1:9" ht="15.75">
      <c r="A237" s="33" t="s">
        <v>189</v>
      </c>
      <c r="B237" s="27">
        <v>992</v>
      </c>
      <c r="C237" s="27" t="s">
        <v>186</v>
      </c>
      <c r="D237" s="27" t="s">
        <v>31</v>
      </c>
      <c r="E237" s="27"/>
      <c r="F237" s="27"/>
      <c r="G237" s="22">
        <f>SUM(G238,G240,G242)</f>
        <v>4016.5</v>
      </c>
      <c r="H237" s="22">
        <f>SUM(H238,H240,H242)</f>
        <v>4016.3</v>
      </c>
      <c r="I237" s="39">
        <f t="shared" si="8"/>
        <v>99.995020540271383</v>
      </c>
    </row>
    <row r="238" spans="1:9" ht="63">
      <c r="A238" s="26" t="s">
        <v>211</v>
      </c>
      <c r="B238" s="31">
        <v>992</v>
      </c>
      <c r="C238" s="31" t="s">
        <v>186</v>
      </c>
      <c r="D238" s="31" t="s">
        <v>31</v>
      </c>
      <c r="E238" s="31" t="s">
        <v>217</v>
      </c>
      <c r="F238" s="31"/>
      <c r="G238" s="32">
        <f>SUM(G239)</f>
        <v>2519</v>
      </c>
      <c r="H238" s="32">
        <f>SUM(H239)</f>
        <v>2519</v>
      </c>
      <c r="I238" s="30">
        <f t="shared" si="8"/>
        <v>100</v>
      </c>
    </row>
    <row r="239" spans="1:9" ht="95.25" customHeight="1">
      <c r="A239" s="26" t="s">
        <v>213</v>
      </c>
      <c r="B239" s="31">
        <v>992</v>
      </c>
      <c r="C239" s="31" t="s">
        <v>186</v>
      </c>
      <c r="D239" s="31" t="s">
        <v>31</v>
      </c>
      <c r="E239" s="31" t="s">
        <v>217</v>
      </c>
      <c r="F239" s="31" t="s">
        <v>208</v>
      </c>
      <c r="G239" s="32">
        <v>2519</v>
      </c>
      <c r="H239" s="32">
        <v>2519</v>
      </c>
      <c r="I239" s="30">
        <f t="shared" si="8"/>
        <v>100</v>
      </c>
    </row>
    <row r="240" spans="1:9" ht="31.5">
      <c r="A240" s="26" t="s">
        <v>212</v>
      </c>
      <c r="B240" s="31">
        <v>992</v>
      </c>
      <c r="C240" s="31" t="s">
        <v>186</v>
      </c>
      <c r="D240" s="31" t="s">
        <v>31</v>
      </c>
      <c r="E240" s="31" t="s">
        <v>218</v>
      </c>
      <c r="F240" s="31"/>
      <c r="G240" s="32">
        <f>SUM(G241)</f>
        <v>833</v>
      </c>
      <c r="H240" s="32">
        <f>SUM(H241)</f>
        <v>833</v>
      </c>
      <c r="I240" s="30">
        <f t="shared" si="8"/>
        <v>100</v>
      </c>
    </row>
    <row r="241" spans="1:9" ht="31.5">
      <c r="A241" s="26" t="s">
        <v>220</v>
      </c>
      <c r="B241" s="31">
        <v>992</v>
      </c>
      <c r="C241" s="31" t="s">
        <v>186</v>
      </c>
      <c r="D241" s="31" t="s">
        <v>31</v>
      </c>
      <c r="E241" s="31" t="s">
        <v>218</v>
      </c>
      <c r="F241" s="31" t="s">
        <v>210</v>
      </c>
      <c r="G241" s="32">
        <v>833</v>
      </c>
      <c r="H241" s="32">
        <v>833</v>
      </c>
      <c r="I241" s="30">
        <f t="shared" si="8"/>
        <v>100</v>
      </c>
    </row>
    <row r="242" spans="1:9" ht="63">
      <c r="A242" s="26" t="s">
        <v>221</v>
      </c>
      <c r="B242" s="31" t="s">
        <v>110</v>
      </c>
      <c r="C242" s="31" t="s">
        <v>186</v>
      </c>
      <c r="D242" s="31" t="s">
        <v>31</v>
      </c>
      <c r="E242" s="31" t="s">
        <v>219</v>
      </c>
      <c r="F242" s="31"/>
      <c r="G242" s="32">
        <f>SUM(G243)</f>
        <v>664.5</v>
      </c>
      <c r="H242" s="32">
        <f>SUM(H243)</f>
        <v>664.3</v>
      </c>
      <c r="I242" s="30">
        <f t="shared" ref="I242:I247" si="9">SUM(H242/G242)*100</f>
        <v>99.969902182091801</v>
      </c>
    </row>
    <row r="243" spans="1:9" ht="15.75">
      <c r="A243" s="26" t="s">
        <v>70</v>
      </c>
      <c r="B243" s="31">
        <v>992</v>
      </c>
      <c r="C243" s="31" t="s">
        <v>186</v>
      </c>
      <c r="D243" s="31" t="s">
        <v>31</v>
      </c>
      <c r="E243" s="31">
        <v>5129700</v>
      </c>
      <c r="F243" s="31" t="s">
        <v>106</v>
      </c>
      <c r="G243" s="32">
        <v>664.5</v>
      </c>
      <c r="H243" s="32">
        <v>664.3</v>
      </c>
      <c r="I243" s="30">
        <f t="shared" si="9"/>
        <v>99.969902182091801</v>
      </c>
    </row>
    <row r="244" spans="1:9" ht="31.5">
      <c r="A244" s="33" t="s">
        <v>24</v>
      </c>
      <c r="B244" s="27">
        <v>992</v>
      </c>
      <c r="C244" s="27" t="s">
        <v>109</v>
      </c>
      <c r="D244" s="27" t="s">
        <v>33</v>
      </c>
      <c r="E244" s="27"/>
      <c r="F244" s="27"/>
      <c r="G244" s="22">
        <f t="shared" ref="G244:H246" si="10">SUM(G245)</f>
        <v>400</v>
      </c>
      <c r="H244" s="22">
        <f t="shared" si="10"/>
        <v>380</v>
      </c>
      <c r="I244" s="39">
        <f t="shared" si="9"/>
        <v>95</v>
      </c>
    </row>
    <row r="245" spans="1:9" ht="47.25">
      <c r="A245" s="26" t="s">
        <v>66</v>
      </c>
      <c r="B245" s="31">
        <v>992</v>
      </c>
      <c r="C245" s="31" t="s">
        <v>109</v>
      </c>
      <c r="D245" s="31" t="s">
        <v>33</v>
      </c>
      <c r="E245" s="31">
        <v>7950000</v>
      </c>
      <c r="F245" s="31"/>
      <c r="G245" s="32">
        <f t="shared" si="10"/>
        <v>400</v>
      </c>
      <c r="H245" s="32">
        <f t="shared" si="10"/>
        <v>380</v>
      </c>
      <c r="I245" s="30">
        <f t="shared" si="9"/>
        <v>95</v>
      </c>
    </row>
    <row r="246" spans="1:9" ht="47.25">
      <c r="A246" s="26" t="s">
        <v>89</v>
      </c>
      <c r="B246" s="31">
        <v>992</v>
      </c>
      <c r="C246" s="31" t="s">
        <v>109</v>
      </c>
      <c r="D246" s="31" t="s">
        <v>33</v>
      </c>
      <c r="E246" s="31">
        <v>7959400</v>
      </c>
      <c r="F246" s="31"/>
      <c r="G246" s="32">
        <f t="shared" si="10"/>
        <v>400</v>
      </c>
      <c r="H246" s="32">
        <f t="shared" si="10"/>
        <v>380</v>
      </c>
      <c r="I246" s="30">
        <f t="shared" si="9"/>
        <v>95</v>
      </c>
    </row>
    <row r="247" spans="1:9" ht="15.75" customHeight="1">
      <c r="A247" s="123" t="s">
        <v>328</v>
      </c>
      <c r="B247" s="122">
        <v>992</v>
      </c>
      <c r="C247" s="122" t="s">
        <v>109</v>
      </c>
      <c r="D247" s="122" t="s">
        <v>33</v>
      </c>
      <c r="E247" s="122">
        <v>7959408</v>
      </c>
      <c r="F247" s="122"/>
      <c r="G247" s="127">
        <f>SUM(G249)</f>
        <v>400</v>
      </c>
      <c r="H247" s="127">
        <f>SUM(H249)</f>
        <v>380</v>
      </c>
      <c r="I247" s="129">
        <f t="shared" si="9"/>
        <v>95</v>
      </c>
    </row>
    <row r="248" spans="1:9" ht="112.5" customHeight="1">
      <c r="A248" s="123"/>
      <c r="B248" s="122"/>
      <c r="C248" s="122"/>
      <c r="D248" s="122"/>
      <c r="E248" s="122"/>
      <c r="F248" s="122"/>
      <c r="G248" s="127"/>
      <c r="H248" s="127"/>
      <c r="I248" s="129"/>
    </row>
    <row r="249" spans="1:9" ht="15.75" hidden="1" customHeight="1">
      <c r="A249" s="123" t="s">
        <v>70</v>
      </c>
      <c r="B249" s="122">
        <v>992</v>
      </c>
      <c r="C249" s="122" t="s">
        <v>109</v>
      </c>
      <c r="D249" s="122" t="s">
        <v>33</v>
      </c>
      <c r="E249" s="122">
        <v>7959408</v>
      </c>
      <c r="F249" s="122" t="s">
        <v>106</v>
      </c>
      <c r="G249" s="127">
        <v>400</v>
      </c>
      <c r="H249" s="127">
        <v>380</v>
      </c>
      <c r="I249" s="129">
        <f>SUM(H249/G249)*100</f>
        <v>95</v>
      </c>
    </row>
    <row r="250" spans="1:9" ht="15.75" hidden="1" customHeight="1">
      <c r="A250" s="123"/>
      <c r="B250" s="122"/>
      <c r="C250" s="122"/>
      <c r="D250" s="122"/>
      <c r="E250" s="122"/>
      <c r="F250" s="122"/>
      <c r="G250" s="127"/>
      <c r="H250" s="127"/>
      <c r="I250" s="129"/>
    </row>
    <row r="251" spans="1:9" ht="15.75" hidden="1" customHeight="1">
      <c r="A251" s="123"/>
      <c r="B251" s="122"/>
      <c r="C251" s="122"/>
      <c r="D251" s="122"/>
      <c r="E251" s="122"/>
      <c r="F251" s="122"/>
      <c r="G251" s="127"/>
      <c r="H251" s="127"/>
      <c r="I251" s="129"/>
    </row>
    <row r="252" spans="1:9" ht="19.5" customHeight="1">
      <c r="A252" s="123"/>
      <c r="B252" s="122"/>
      <c r="C252" s="122"/>
      <c r="D252" s="122"/>
      <c r="E252" s="122"/>
      <c r="F252" s="122"/>
      <c r="G252" s="127"/>
      <c r="H252" s="127"/>
      <c r="I252" s="129"/>
    </row>
    <row r="256" spans="1:9" ht="15.75">
      <c r="A256" s="50" t="s">
        <v>28</v>
      </c>
      <c r="B256" s="51"/>
      <c r="C256" s="51"/>
      <c r="D256" s="53"/>
      <c r="E256" s="53"/>
      <c r="F256" s="53"/>
      <c r="G256" s="53"/>
      <c r="H256" s="53"/>
      <c r="I256" s="53"/>
    </row>
    <row r="257" spans="1:9" ht="15.75">
      <c r="A257" s="50" t="s">
        <v>296</v>
      </c>
      <c r="B257" s="51"/>
      <c r="C257" s="51"/>
      <c r="D257" s="53"/>
      <c r="E257" s="53"/>
      <c r="F257" s="53"/>
      <c r="G257" s="53"/>
      <c r="H257" s="53"/>
      <c r="I257" s="53"/>
    </row>
    <row r="258" spans="1:9" ht="15.75">
      <c r="A258" s="50" t="s">
        <v>30</v>
      </c>
      <c r="B258" s="51"/>
      <c r="C258" s="51"/>
      <c r="D258" s="53"/>
      <c r="E258" s="53"/>
      <c r="F258" s="53"/>
      <c r="G258" s="53"/>
      <c r="H258" s="53"/>
      <c r="I258" s="53"/>
    </row>
    <row r="259" spans="1:9" ht="15.75">
      <c r="A259" s="50" t="s">
        <v>299</v>
      </c>
      <c r="B259" s="51"/>
      <c r="C259" s="51"/>
      <c r="D259" s="53"/>
      <c r="E259" s="53"/>
      <c r="F259" s="53"/>
      <c r="G259" s="53"/>
      <c r="H259" s="53"/>
      <c r="I259" s="53"/>
    </row>
    <row r="260" spans="1:9" ht="15.75">
      <c r="A260" s="54" t="s">
        <v>314</v>
      </c>
      <c r="B260" s="51"/>
      <c r="C260" s="53"/>
      <c r="D260" s="53"/>
      <c r="E260" s="53"/>
      <c r="F260" s="53"/>
      <c r="G260" s="53"/>
      <c r="H260" s="50" t="s">
        <v>308</v>
      </c>
      <c r="I260" s="53"/>
    </row>
  </sheetData>
  <mergeCells count="298">
    <mergeCell ref="I182:I183"/>
    <mergeCell ref="B182:B183"/>
    <mergeCell ref="C182:C183"/>
    <mergeCell ref="H193:H194"/>
    <mergeCell ref="I193:I194"/>
    <mergeCell ref="G193:G194"/>
    <mergeCell ref="E182:E183"/>
    <mergeCell ref="F182:F183"/>
    <mergeCell ref="G182:G183"/>
    <mergeCell ref="B193:B194"/>
    <mergeCell ref="E249:E252"/>
    <mergeCell ref="B233:B234"/>
    <mergeCell ref="C209:C210"/>
    <mergeCell ref="B218:B220"/>
    <mergeCell ref="C247:C248"/>
    <mergeCell ref="B209:B210"/>
    <mergeCell ref="C233:C234"/>
    <mergeCell ref="D233:D234"/>
    <mergeCell ref="E233:E234"/>
    <mergeCell ref="D218:D220"/>
    <mergeCell ref="C193:C194"/>
    <mergeCell ref="E193:E194"/>
    <mergeCell ref="F193:F194"/>
    <mergeCell ref="G209:G210"/>
    <mergeCell ref="D207:D208"/>
    <mergeCell ref="E207:E208"/>
    <mergeCell ref="F201:F202"/>
    <mergeCell ref="E201:E202"/>
    <mergeCell ref="A182:A183"/>
    <mergeCell ref="A193:A194"/>
    <mergeCell ref="D209:D210"/>
    <mergeCell ref="H182:H183"/>
    <mergeCell ref="D182:D183"/>
    <mergeCell ref="A201:A202"/>
    <mergeCell ref="B201:B202"/>
    <mergeCell ref="C201:C202"/>
    <mergeCell ref="D201:D202"/>
    <mergeCell ref="D193:D194"/>
    <mergeCell ref="A233:A234"/>
    <mergeCell ref="A218:A220"/>
    <mergeCell ref="A207:A208"/>
    <mergeCell ref="A209:A210"/>
    <mergeCell ref="A120:A122"/>
    <mergeCell ref="E123:E124"/>
    <mergeCell ref="D123:D124"/>
    <mergeCell ref="E120:E122"/>
    <mergeCell ref="C123:C124"/>
    <mergeCell ref="E218:E220"/>
    <mergeCell ref="B249:B252"/>
    <mergeCell ref="C249:C252"/>
    <mergeCell ref="D249:D252"/>
    <mergeCell ref="D247:D248"/>
    <mergeCell ref="A249:A252"/>
    <mergeCell ref="B207:B208"/>
    <mergeCell ref="C207:C208"/>
    <mergeCell ref="C218:C220"/>
    <mergeCell ref="B247:B248"/>
    <mergeCell ref="A247:A248"/>
    <mergeCell ref="D97:D98"/>
    <mergeCell ref="B120:B122"/>
    <mergeCell ref="B123:B124"/>
    <mergeCell ref="E247:E248"/>
    <mergeCell ref="A179:A180"/>
    <mergeCell ref="F179:F180"/>
    <mergeCell ref="B179:B180"/>
    <mergeCell ref="C179:C180"/>
    <mergeCell ref="D179:D180"/>
    <mergeCell ref="E209:E210"/>
    <mergeCell ref="B157:B158"/>
    <mergeCell ref="C157:C158"/>
    <mergeCell ref="D157:D158"/>
    <mergeCell ref="C97:C98"/>
    <mergeCell ref="E179:E180"/>
    <mergeCell ref="A157:A158"/>
    <mergeCell ref="E157:E158"/>
    <mergeCell ref="A123:A124"/>
    <mergeCell ref="B97:B98"/>
    <mergeCell ref="A97:A98"/>
    <mergeCell ref="A112:A113"/>
    <mergeCell ref="H123:H124"/>
    <mergeCell ref="F123:F124"/>
    <mergeCell ref="G123:G124"/>
    <mergeCell ref="G120:G122"/>
    <mergeCell ref="H120:H122"/>
    <mergeCell ref="C120:C122"/>
    <mergeCell ref="D120:D122"/>
    <mergeCell ref="F120:F122"/>
    <mergeCell ref="I97:I98"/>
    <mergeCell ref="E112:E113"/>
    <mergeCell ref="F112:F113"/>
    <mergeCell ref="G112:G113"/>
    <mergeCell ref="H112:H113"/>
    <mergeCell ref="F97:F98"/>
    <mergeCell ref="G97:G98"/>
    <mergeCell ref="E101:E103"/>
    <mergeCell ref="E97:E98"/>
    <mergeCell ref="I79:I83"/>
    <mergeCell ref="B79:B83"/>
    <mergeCell ref="C79:C83"/>
    <mergeCell ref="D79:D83"/>
    <mergeCell ref="E79:E83"/>
    <mergeCell ref="H79:H83"/>
    <mergeCell ref="G90:G92"/>
    <mergeCell ref="E90:E92"/>
    <mergeCell ref="I120:I122"/>
    <mergeCell ref="I112:I113"/>
    <mergeCell ref="G85:G88"/>
    <mergeCell ref="H85:H88"/>
    <mergeCell ref="H90:H92"/>
    <mergeCell ref="I90:I92"/>
    <mergeCell ref="H97:H98"/>
    <mergeCell ref="I101:I103"/>
    <mergeCell ref="A79:A83"/>
    <mergeCell ref="F79:F83"/>
    <mergeCell ref="F85:F88"/>
    <mergeCell ref="C85:C88"/>
    <mergeCell ref="D85:D88"/>
    <mergeCell ref="E85:E88"/>
    <mergeCell ref="A90:A92"/>
    <mergeCell ref="F90:F92"/>
    <mergeCell ref="B90:B92"/>
    <mergeCell ref="C90:C92"/>
    <mergeCell ref="D90:D92"/>
    <mergeCell ref="A85:A88"/>
    <mergeCell ref="B85:B88"/>
    <mergeCell ref="A75:A78"/>
    <mergeCell ref="E75:E78"/>
    <mergeCell ref="F75:F78"/>
    <mergeCell ref="G75:G78"/>
    <mergeCell ref="B75:B78"/>
    <mergeCell ref="E73:E74"/>
    <mergeCell ref="F73:F74"/>
    <mergeCell ref="C75:C78"/>
    <mergeCell ref="D75:D78"/>
    <mergeCell ref="H247:H248"/>
    <mergeCell ref="H209:H210"/>
    <mergeCell ref="F233:F234"/>
    <mergeCell ref="G233:G234"/>
    <mergeCell ref="F247:F248"/>
    <mergeCell ref="G247:G248"/>
    <mergeCell ref="F209:F210"/>
    <mergeCell ref="G79:G83"/>
    <mergeCell ref="I22:I23"/>
    <mergeCell ref="I12:I14"/>
    <mergeCell ref="F20:F21"/>
    <mergeCell ref="G20:G21"/>
    <mergeCell ref="H20:H21"/>
    <mergeCell ref="I20:I21"/>
    <mergeCell ref="F16:F19"/>
    <mergeCell ref="H12:H14"/>
    <mergeCell ref="I75:I78"/>
    <mergeCell ref="F207:F208"/>
    <mergeCell ref="G207:G208"/>
    <mergeCell ref="H207:H208"/>
    <mergeCell ref="F101:F103"/>
    <mergeCell ref="G101:G103"/>
    <mergeCell ref="H179:H180"/>
    <mergeCell ref="F157:F158"/>
    <mergeCell ref="G157:G158"/>
    <mergeCell ref="G179:G180"/>
    <mergeCell ref="H31:H32"/>
    <mergeCell ref="I73:I74"/>
    <mergeCell ref="I61:I64"/>
    <mergeCell ref="I51:I54"/>
    <mergeCell ref="F39:F42"/>
    <mergeCell ref="G39:G42"/>
    <mergeCell ref="H39:H42"/>
    <mergeCell ref="I207:I208"/>
    <mergeCell ref="I209:I210"/>
    <mergeCell ref="I218:I220"/>
    <mergeCell ref="I233:I234"/>
    <mergeCell ref="G24:G25"/>
    <mergeCell ref="H24:H25"/>
    <mergeCell ref="G31:G32"/>
    <mergeCell ref="I201:I202"/>
    <mergeCell ref="I31:I32"/>
    <mergeCell ref="I39:I42"/>
    <mergeCell ref="F31:F32"/>
    <mergeCell ref="G58:G60"/>
    <mergeCell ref="H58:H60"/>
    <mergeCell ref="E51:E54"/>
    <mergeCell ref="G51:G54"/>
    <mergeCell ref="E31:E32"/>
    <mergeCell ref="E39:E42"/>
    <mergeCell ref="E58:E60"/>
    <mergeCell ref="F51:F54"/>
    <mergeCell ref="F58:F60"/>
    <mergeCell ref="I179:I180"/>
    <mergeCell ref="I16:I19"/>
    <mergeCell ref="G12:G14"/>
    <mergeCell ref="G249:G252"/>
    <mergeCell ref="I157:I158"/>
    <mergeCell ref="G22:G23"/>
    <mergeCell ref="H22:H23"/>
    <mergeCell ref="I58:I60"/>
    <mergeCell ref="H75:H78"/>
    <mergeCell ref="I85:I88"/>
    <mergeCell ref="H157:H158"/>
    <mergeCell ref="H101:H103"/>
    <mergeCell ref="F218:F220"/>
    <mergeCell ref="G218:G220"/>
    <mergeCell ref="F249:F252"/>
    <mergeCell ref="G201:G202"/>
    <mergeCell ref="H201:H202"/>
    <mergeCell ref="H233:H234"/>
    <mergeCell ref="H218:H220"/>
    <mergeCell ref="H249:H252"/>
    <mergeCell ref="I249:I252"/>
    <mergeCell ref="I247:I248"/>
    <mergeCell ref="I123:I124"/>
    <mergeCell ref="B22:B23"/>
    <mergeCell ref="C22:C23"/>
    <mergeCell ref="D22:D23"/>
    <mergeCell ref="H61:H64"/>
    <mergeCell ref="F61:F64"/>
    <mergeCell ref="G61:G64"/>
    <mergeCell ref="G26:G30"/>
    <mergeCell ref="H26:H30"/>
    <mergeCell ref="E26:E30"/>
    <mergeCell ref="F26:F30"/>
    <mergeCell ref="F22:F23"/>
    <mergeCell ref="E24:E25"/>
    <mergeCell ref="F24:F25"/>
    <mergeCell ref="D31:D32"/>
    <mergeCell ref="B51:B54"/>
    <mergeCell ref="B39:B42"/>
    <mergeCell ref="C51:C54"/>
    <mergeCell ref="D51:D54"/>
    <mergeCell ref="C24:C25"/>
    <mergeCell ref="D24:D25"/>
    <mergeCell ref="D39:D42"/>
    <mergeCell ref="I26:I30"/>
    <mergeCell ref="B26:B30"/>
    <mergeCell ref="E16:E19"/>
    <mergeCell ref="B112:B113"/>
    <mergeCell ref="C112:C113"/>
    <mergeCell ref="D112:D113"/>
    <mergeCell ref="D16:D19"/>
    <mergeCell ref="B20:B21"/>
    <mergeCell ref="B16:B19"/>
    <mergeCell ref="H51:H54"/>
    <mergeCell ref="B58:B60"/>
    <mergeCell ref="A8:I8"/>
    <mergeCell ref="G9:G10"/>
    <mergeCell ref="I24:I25"/>
    <mergeCell ref="A26:A30"/>
    <mergeCell ref="H9:H10"/>
    <mergeCell ref="A12:A14"/>
    <mergeCell ref="C12:C14"/>
    <mergeCell ref="D12:D14"/>
    <mergeCell ref="A9:A10"/>
    <mergeCell ref="B9:B10"/>
    <mergeCell ref="E22:E23"/>
    <mergeCell ref="C9:C10"/>
    <mergeCell ref="A16:A19"/>
    <mergeCell ref="A22:A23"/>
    <mergeCell ref="C20:C21"/>
    <mergeCell ref="D20:D21"/>
    <mergeCell ref="E20:E21"/>
    <mergeCell ref="C16:C19"/>
    <mergeCell ref="I9:I10"/>
    <mergeCell ref="A20:A21"/>
    <mergeCell ref="D9:D10"/>
    <mergeCell ref="E9:E10"/>
    <mergeCell ref="F9:F10"/>
    <mergeCell ref="F12:F14"/>
    <mergeCell ref="B12:B14"/>
    <mergeCell ref="G16:G19"/>
    <mergeCell ref="H16:H19"/>
    <mergeCell ref="E12:E14"/>
    <mergeCell ref="D26:D30"/>
    <mergeCell ref="B24:B25"/>
    <mergeCell ref="A101:A103"/>
    <mergeCell ref="B101:B103"/>
    <mergeCell ref="C101:C103"/>
    <mergeCell ref="D101:D103"/>
    <mergeCell ref="C58:C60"/>
    <mergeCell ref="D58:D60"/>
    <mergeCell ref="C61:C64"/>
    <mergeCell ref="D61:D64"/>
    <mergeCell ref="A39:A42"/>
    <mergeCell ref="A31:A32"/>
    <mergeCell ref="A51:A54"/>
    <mergeCell ref="A58:A60"/>
    <mergeCell ref="A24:A25"/>
    <mergeCell ref="C26:C30"/>
    <mergeCell ref="C39:C42"/>
    <mergeCell ref="B31:B32"/>
    <mergeCell ref="C31:C32"/>
    <mergeCell ref="A61:A62"/>
    <mergeCell ref="G73:G74"/>
    <mergeCell ref="H73:H74"/>
    <mergeCell ref="B73:B74"/>
    <mergeCell ref="C73:C74"/>
    <mergeCell ref="A73:A74"/>
    <mergeCell ref="D73:D74"/>
    <mergeCell ref="B61:B64"/>
    <mergeCell ref="E61:E64"/>
  </mergeCells>
  <phoneticPr fontId="12" type="noConversion"/>
  <pageMargins left="1.1023622047244095" right="0.39370078740157483" top="0.74803149606299213" bottom="0.74803149606299213" header="0" footer="0"/>
  <pageSetup paperSize="9" scale="8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8"/>
  <sheetViews>
    <sheetView workbookViewId="0">
      <selection activeCell="B9" sqref="B9"/>
    </sheetView>
  </sheetViews>
  <sheetFormatPr defaultRowHeight="15"/>
  <cols>
    <col min="1" max="1" width="51.7109375" customWidth="1"/>
    <col min="2" max="3" width="4" customWidth="1"/>
    <col min="4" max="4" width="13.28515625" customWidth="1"/>
    <col min="5" max="5" width="9.28515625" customWidth="1"/>
    <col min="6" max="6" width="11.42578125" customWidth="1"/>
  </cols>
  <sheetData>
    <row r="1" spans="1:8" ht="15.75">
      <c r="B1" s="55" t="s">
        <v>303</v>
      </c>
      <c r="C1" s="47"/>
      <c r="D1" s="6"/>
      <c r="E1" s="47"/>
      <c r="F1" s="6"/>
      <c r="G1" s="6"/>
      <c r="H1" s="5"/>
    </row>
    <row r="2" spans="1:8" ht="15.75">
      <c r="B2" s="55" t="s">
        <v>324</v>
      </c>
      <c r="C2" s="47"/>
      <c r="D2" s="6"/>
      <c r="E2" s="47"/>
      <c r="F2" s="6"/>
      <c r="G2" s="6"/>
      <c r="H2" s="5"/>
    </row>
    <row r="3" spans="1:8" ht="15.75">
      <c r="B3" s="55" t="s">
        <v>325</v>
      </c>
      <c r="C3" s="47"/>
      <c r="D3" s="6"/>
      <c r="E3" s="47"/>
      <c r="F3" s="6"/>
      <c r="G3" s="6"/>
      <c r="H3" s="5"/>
    </row>
    <row r="4" spans="1:8" ht="15.75">
      <c r="B4" s="55" t="s">
        <v>326</v>
      </c>
      <c r="C4" s="47"/>
      <c r="D4" s="6"/>
      <c r="E4" s="47"/>
      <c r="F4" s="6"/>
      <c r="G4" s="6"/>
      <c r="H4" s="5"/>
    </row>
    <row r="5" spans="1:8" ht="15.75">
      <c r="B5" s="54" t="s">
        <v>327</v>
      </c>
      <c r="C5" s="48"/>
      <c r="D5" s="52"/>
      <c r="E5" s="48"/>
      <c r="F5" s="6"/>
      <c r="G5" s="6"/>
      <c r="H5" s="5"/>
    </row>
    <row r="6" spans="1:8" ht="15.75">
      <c r="B6" s="56"/>
      <c r="E6" s="49"/>
      <c r="F6" s="6"/>
      <c r="G6" s="6"/>
      <c r="H6" s="5"/>
    </row>
    <row r="7" spans="1:8" ht="15.75">
      <c r="D7" s="56"/>
      <c r="E7" s="49"/>
      <c r="F7" s="6"/>
      <c r="G7" s="6"/>
      <c r="H7" s="5"/>
    </row>
    <row r="8" spans="1:8" ht="15.75">
      <c r="D8" s="56"/>
      <c r="E8" s="49"/>
      <c r="F8" s="6"/>
      <c r="G8" s="6"/>
      <c r="H8" s="5"/>
    </row>
    <row r="9" spans="1:8" ht="15.75">
      <c r="D9" s="56"/>
      <c r="E9" s="49"/>
      <c r="F9" s="6"/>
      <c r="G9" s="6"/>
      <c r="H9" s="5"/>
    </row>
    <row r="10" spans="1:8" ht="66" customHeight="1">
      <c r="A10" s="106" t="s">
        <v>311</v>
      </c>
      <c r="B10" s="106"/>
      <c r="C10" s="106"/>
      <c r="D10" s="106"/>
      <c r="E10" s="106"/>
      <c r="F10" s="106"/>
    </row>
    <row r="11" spans="1:8" ht="91.5" customHeight="1">
      <c r="A11" s="4" t="s">
        <v>0</v>
      </c>
      <c r="B11" s="4" t="s">
        <v>1</v>
      </c>
      <c r="C11" s="4" t="s">
        <v>2</v>
      </c>
      <c r="D11" s="124" t="s">
        <v>44</v>
      </c>
      <c r="E11" s="124" t="s">
        <v>45</v>
      </c>
      <c r="F11" s="124" t="s">
        <v>108</v>
      </c>
    </row>
    <row r="12" spans="1:8" ht="15.75">
      <c r="A12" s="4">
        <v>1</v>
      </c>
      <c r="B12" s="4">
        <v>2</v>
      </c>
      <c r="C12" s="4">
        <v>3</v>
      </c>
      <c r="D12" s="125"/>
      <c r="E12" s="125"/>
      <c r="F12" s="125"/>
    </row>
    <row r="13" spans="1:8" ht="15.75">
      <c r="A13" s="33" t="s">
        <v>3</v>
      </c>
      <c r="B13" s="57"/>
      <c r="C13" s="57"/>
      <c r="D13" s="22">
        <f>SUM(D14,D19,D21,D24,D27,D32,D34,D36,D38,D40)</f>
        <v>167895.3</v>
      </c>
      <c r="E13" s="22">
        <f>SUM(E14,E19,E21,E24,E27,E32,E34,E36,E38,E40)</f>
        <v>160365.19</v>
      </c>
      <c r="F13" s="22">
        <f>SUM(E13/D13)*100</f>
        <v>95.514996548444188</v>
      </c>
    </row>
    <row r="14" spans="1:8" ht="15.75">
      <c r="A14" s="33" t="s">
        <v>4</v>
      </c>
      <c r="B14" s="27" t="s">
        <v>31</v>
      </c>
      <c r="C14" s="27" t="s">
        <v>32</v>
      </c>
      <c r="D14" s="22">
        <f>SUM(D15:D18)</f>
        <v>13565</v>
      </c>
      <c r="E14" s="22">
        <f>SUM(E15:E18)</f>
        <v>13120.3</v>
      </c>
      <c r="F14" s="22">
        <f>SUM(E14/D14)*100</f>
        <v>96.721710283818638</v>
      </c>
    </row>
    <row r="15" spans="1:8" ht="47.25">
      <c r="A15" s="26" t="s">
        <v>5</v>
      </c>
      <c r="B15" s="31" t="s">
        <v>31</v>
      </c>
      <c r="C15" s="31" t="s">
        <v>33</v>
      </c>
      <c r="D15" s="32">
        <v>818</v>
      </c>
      <c r="E15" s="32">
        <f ca="1">SUM('приложение 3'!H16:H19)</f>
        <v>817.3</v>
      </c>
      <c r="F15" s="32">
        <f t="shared" ref="F15:F40" si="0">SUM(E15/D15)*100</f>
        <v>99.914425427872857</v>
      </c>
    </row>
    <row r="16" spans="1:8" ht="63">
      <c r="A16" s="26" t="s">
        <v>6</v>
      </c>
      <c r="B16" s="31" t="s">
        <v>31</v>
      </c>
      <c r="C16" s="31" t="s">
        <v>34</v>
      </c>
      <c r="D16" s="32">
        <v>7726.5</v>
      </c>
      <c r="E16" s="32">
        <v>7672.2</v>
      </c>
      <c r="F16" s="32">
        <f t="shared" si="0"/>
        <v>99.297223840031052</v>
      </c>
    </row>
    <row r="17" spans="1:6" ht="15.75">
      <c r="A17" s="26" t="s">
        <v>7</v>
      </c>
      <c r="B17" s="31" t="s">
        <v>31</v>
      </c>
      <c r="C17" s="31" t="s">
        <v>186</v>
      </c>
      <c r="D17" s="32">
        <v>150</v>
      </c>
      <c r="E17" s="32">
        <v>0</v>
      </c>
      <c r="F17" s="32">
        <f t="shared" si="0"/>
        <v>0</v>
      </c>
    </row>
    <row r="18" spans="1:6" ht="15.75">
      <c r="A18" s="26" t="s">
        <v>8</v>
      </c>
      <c r="B18" s="31" t="s">
        <v>31</v>
      </c>
      <c r="C18" s="31" t="s">
        <v>187</v>
      </c>
      <c r="D18" s="32">
        <v>4870.5</v>
      </c>
      <c r="E18" s="32">
        <v>4630.8</v>
      </c>
      <c r="F18" s="32">
        <f t="shared" si="0"/>
        <v>95.078534031413625</v>
      </c>
    </row>
    <row r="19" spans="1:6" ht="15.75">
      <c r="A19" s="33" t="s">
        <v>9</v>
      </c>
      <c r="B19" s="27" t="s">
        <v>33</v>
      </c>
      <c r="C19" s="27" t="s">
        <v>32</v>
      </c>
      <c r="D19" s="22">
        <f>SUM(D20)</f>
        <v>20.6</v>
      </c>
      <c r="E19" s="22">
        <f>SUM(E20)</f>
        <v>20.59</v>
      </c>
      <c r="F19" s="22">
        <f t="shared" si="0"/>
        <v>99.951456310679603</v>
      </c>
    </row>
    <row r="20" spans="1:6" ht="15.75">
      <c r="A20" s="26" t="s">
        <v>10</v>
      </c>
      <c r="B20" s="31" t="s">
        <v>33</v>
      </c>
      <c r="C20" s="31" t="s">
        <v>34</v>
      </c>
      <c r="D20" s="32">
        <v>20.6</v>
      </c>
      <c r="E20" s="32">
        <v>20.59</v>
      </c>
      <c r="F20" s="32">
        <f t="shared" si="0"/>
        <v>99.951456310679603</v>
      </c>
    </row>
    <row r="21" spans="1:6" ht="31.5">
      <c r="A21" s="33" t="s">
        <v>11</v>
      </c>
      <c r="B21" s="27" t="s">
        <v>36</v>
      </c>
      <c r="C21" s="27" t="s">
        <v>32</v>
      </c>
      <c r="D21" s="22">
        <f>SUM(D22:D23)</f>
        <v>1387.7</v>
      </c>
      <c r="E21" s="22">
        <f>SUM(E22:E23)</f>
        <v>1376.4</v>
      </c>
      <c r="F21" s="22">
        <f t="shared" si="0"/>
        <v>99.185702961735245</v>
      </c>
    </row>
    <row r="22" spans="1:6" ht="47.25">
      <c r="A22" s="26" t="s">
        <v>12</v>
      </c>
      <c r="B22" s="31" t="s">
        <v>36</v>
      </c>
      <c r="C22" s="31" t="s">
        <v>37</v>
      </c>
      <c r="D22" s="32">
        <v>672.6</v>
      </c>
      <c r="E22" s="32">
        <v>671.9</v>
      </c>
      <c r="F22" s="32">
        <f t="shared" si="0"/>
        <v>99.895926256318759</v>
      </c>
    </row>
    <row r="23" spans="1:6" ht="47.25">
      <c r="A23" s="26" t="s">
        <v>13</v>
      </c>
      <c r="B23" s="31" t="s">
        <v>36</v>
      </c>
      <c r="C23" s="31">
        <v>14</v>
      </c>
      <c r="D23" s="32">
        <v>715.1</v>
      </c>
      <c r="E23" s="32">
        <v>704.5</v>
      </c>
      <c r="F23" s="32">
        <f t="shared" si="0"/>
        <v>98.517689833589699</v>
      </c>
    </row>
    <row r="24" spans="1:6" ht="15.75">
      <c r="A24" s="33" t="s">
        <v>14</v>
      </c>
      <c r="B24" s="27" t="s">
        <v>34</v>
      </c>
      <c r="C24" s="27" t="s">
        <v>32</v>
      </c>
      <c r="D24" s="22">
        <f>SUM(D25:D26)</f>
        <v>6466.9</v>
      </c>
      <c r="E24" s="22">
        <f>SUM(E25:E26)</f>
        <v>1155.9000000000001</v>
      </c>
      <c r="F24" s="22">
        <f t="shared" si="0"/>
        <v>17.874097326385133</v>
      </c>
    </row>
    <row r="25" spans="1:6" s="20" customFormat="1" ht="15.75">
      <c r="A25" s="26" t="s">
        <v>188</v>
      </c>
      <c r="B25" s="31" t="s">
        <v>34</v>
      </c>
      <c r="C25" s="31" t="s">
        <v>31</v>
      </c>
      <c r="D25" s="32">
        <v>381.9</v>
      </c>
      <c r="E25" s="32">
        <v>381.7</v>
      </c>
      <c r="F25" s="32">
        <f t="shared" si="0"/>
        <v>99.947630269704106</v>
      </c>
    </row>
    <row r="26" spans="1:6" ht="31.5">
      <c r="A26" s="26" t="s">
        <v>15</v>
      </c>
      <c r="B26" s="31" t="s">
        <v>34</v>
      </c>
      <c r="C26" s="31">
        <v>12</v>
      </c>
      <c r="D26" s="32">
        <v>6085</v>
      </c>
      <c r="E26" s="32">
        <v>774.2</v>
      </c>
      <c r="F26" s="32">
        <f t="shared" si="0"/>
        <v>12.723089564502876</v>
      </c>
    </row>
    <row r="27" spans="1:6" ht="15.75">
      <c r="A27" s="33" t="s">
        <v>16</v>
      </c>
      <c r="B27" s="27" t="s">
        <v>35</v>
      </c>
      <c r="C27" s="27" t="s">
        <v>32</v>
      </c>
      <c r="D27" s="22">
        <f>SUM(D28:D31)</f>
        <v>99389.700000000012</v>
      </c>
      <c r="E27" s="22">
        <f>SUM(E28:E31)</f>
        <v>97708.3</v>
      </c>
      <c r="F27" s="22">
        <f t="shared" si="0"/>
        <v>98.308275404795452</v>
      </c>
    </row>
    <row r="28" spans="1:6" ht="15.75">
      <c r="A28" s="26" t="s">
        <v>17</v>
      </c>
      <c r="B28" s="31" t="s">
        <v>35</v>
      </c>
      <c r="C28" s="31" t="s">
        <v>31</v>
      </c>
      <c r="D28" s="32">
        <v>18137.599999999999</v>
      </c>
      <c r="E28" s="32">
        <v>16948.3</v>
      </c>
      <c r="F28" s="32">
        <f t="shared" si="0"/>
        <v>93.442903140437551</v>
      </c>
    </row>
    <row r="29" spans="1:6" ht="15.75">
      <c r="A29" s="26" t="s">
        <v>18</v>
      </c>
      <c r="B29" s="31" t="s">
        <v>35</v>
      </c>
      <c r="C29" s="31" t="s">
        <v>33</v>
      </c>
      <c r="D29" s="32">
        <v>8279.7000000000007</v>
      </c>
      <c r="E29" s="32">
        <v>8269</v>
      </c>
      <c r="F29" s="32">
        <f t="shared" si="0"/>
        <v>99.870768264550634</v>
      </c>
    </row>
    <row r="30" spans="1:6" ht="15.75">
      <c r="A30" s="26" t="s">
        <v>19</v>
      </c>
      <c r="B30" s="31" t="s">
        <v>35</v>
      </c>
      <c r="C30" s="31" t="s">
        <v>36</v>
      </c>
      <c r="D30" s="32">
        <v>69440.600000000006</v>
      </c>
      <c r="E30" s="32">
        <v>69069.3</v>
      </c>
      <c r="F30" s="32">
        <f t="shared" si="0"/>
        <v>99.465298398919359</v>
      </c>
    </row>
    <row r="31" spans="1:6" ht="31.5">
      <c r="A31" s="26" t="s">
        <v>242</v>
      </c>
      <c r="B31" s="31" t="s">
        <v>35</v>
      </c>
      <c r="C31" s="31" t="s">
        <v>35</v>
      </c>
      <c r="D31" s="32">
        <v>3531.8</v>
      </c>
      <c r="E31" s="32">
        <v>3421.7</v>
      </c>
      <c r="F31" s="32">
        <f t="shared" si="0"/>
        <v>96.882609434282799</v>
      </c>
    </row>
    <row r="32" spans="1:6" ht="15.75">
      <c r="A32" s="33" t="s">
        <v>20</v>
      </c>
      <c r="B32" s="27" t="s">
        <v>38</v>
      </c>
      <c r="C32" s="27" t="s">
        <v>32</v>
      </c>
      <c r="D32" s="22">
        <f>SUM(D33)</f>
        <v>829.5</v>
      </c>
      <c r="E32" s="22">
        <f>SUM(E33)</f>
        <v>819.1</v>
      </c>
      <c r="F32" s="22">
        <f t="shared" si="0"/>
        <v>98.746232670283305</v>
      </c>
    </row>
    <row r="33" spans="1:6" ht="15.75">
      <c r="A33" s="26" t="s">
        <v>21</v>
      </c>
      <c r="B33" s="31" t="s">
        <v>38</v>
      </c>
      <c r="C33" s="31" t="s">
        <v>38</v>
      </c>
      <c r="D33" s="32">
        <v>829.5</v>
      </c>
      <c r="E33" s="32">
        <v>819.1</v>
      </c>
      <c r="F33" s="32">
        <f t="shared" si="0"/>
        <v>98.746232670283305</v>
      </c>
    </row>
    <row r="34" spans="1:6" ht="31.5">
      <c r="A34" s="33" t="s">
        <v>22</v>
      </c>
      <c r="B34" s="27" t="s">
        <v>39</v>
      </c>
      <c r="C34" s="27" t="s">
        <v>32</v>
      </c>
      <c r="D34" s="22">
        <f>SUM(D35)</f>
        <v>41405.1</v>
      </c>
      <c r="E34" s="22">
        <f>SUM(E35)</f>
        <v>41374.800000000003</v>
      </c>
      <c r="F34" s="22">
        <f t="shared" si="0"/>
        <v>99.926820609055426</v>
      </c>
    </row>
    <row r="35" spans="1:6" ht="15.75">
      <c r="A35" s="26" t="s">
        <v>23</v>
      </c>
      <c r="B35" s="31" t="s">
        <v>39</v>
      </c>
      <c r="C35" s="31" t="s">
        <v>31</v>
      </c>
      <c r="D35" s="32">
        <v>41405.1</v>
      </c>
      <c r="E35" s="32">
        <v>41374.800000000003</v>
      </c>
      <c r="F35" s="32">
        <f t="shared" si="0"/>
        <v>99.926820609055426</v>
      </c>
    </row>
    <row r="36" spans="1:6" ht="15.75">
      <c r="A36" s="33" t="s">
        <v>26</v>
      </c>
      <c r="B36" s="27">
        <v>10</v>
      </c>
      <c r="C36" s="27" t="s">
        <v>32</v>
      </c>
      <c r="D36" s="22">
        <f>SUM(D37)</f>
        <v>414.3</v>
      </c>
      <c r="E36" s="22">
        <f>SUM(E37)</f>
        <v>393.5</v>
      </c>
      <c r="F36" s="22">
        <f t="shared" si="0"/>
        <v>94.979483466087373</v>
      </c>
    </row>
    <row r="37" spans="1:6" ht="15.75">
      <c r="A37" s="26" t="s">
        <v>27</v>
      </c>
      <c r="B37" s="31">
        <v>10</v>
      </c>
      <c r="C37" s="31" t="s">
        <v>36</v>
      </c>
      <c r="D37" s="32">
        <v>414.3</v>
      </c>
      <c r="E37" s="32">
        <v>393.5</v>
      </c>
      <c r="F37" s="32">
        <f t="shared" si="0"/>
        <v>94.979483466087373</v>
      </c>
    </row>
    <row r="38" spans="1:6" ht="15.75">
      <c r="A38" s="33" t="s">
        <v>189</v>
      </c>
      <c r="B38" s="27">
        <v>11</v>
      </c>
      <c r="C38" s="27" t="s">
        <v>31</v>
      </c>
      <c r="D38" s="22">
        <f>SUM(D39)</f>
        <v>4016.5</v>
      </c>
      <c r="E38" s="22">
        <f>SUM(E39)</f>
        <v>4016.3</v>
      </c>
      <c r="F38" s="22">
        <f t="shared" si="0"/>
        <v>99.995020540271383</v>
      </c>
    </row>
    <row r="39" spans="1:6" s="20" customFormat="1" ht="15.75">
      <c r="A39" s="26" t="s">
        <v>189</v>
      </c>
      <c r="B39" s="31" t="s">
        <v>186</v>
      </c>
      <c r="C39" s="31" t="s">
        <v>31</v>
      </c>
      <c r="D39" s="32">
        <v>4016.5</v>
      </c>
      <c r="E39" s="32">
        <v>4016.3</v>
      </c>
      <c r="F39" s="32">
        <f>SUM(E39/D39)*100</f>
        <v>99.995020540271383</v>
      </c>
    </row>
    <row r="40" spans="1:6" s="18" customFormat="1" ht="15.75">
      <c r="A40" s="33" t="s">
        <v>190</v>
      </c>
      <c r="B40" s="27" t="s">
        <v>109</v>
      </c>
      <c r="C40" s="27" t="s">
        <v>33</v>
      </c>
      <c r="D40" s="22">
        <f>SUM(D41)</f>
        <v>400</v>
      </c>
      <c r="E40" s="22">
        <f>SUM(E41)</f>
        <v>380</v>
      </c>
      <c r="F40" s="22">
        <f t="shared" si="0"/>
        <v>95</v>
      </c>
    </row>
    <row r="41" spans="1:6" ht="15.75">
      <c r="A41" s="26" t="s">
        <v>24</v>
      </c>
      <c r="B41" s="31" t="s">
        <v>109</v>
      </c>
      <c r="C41" s="31" t="s">
        <v>33</v>
      </c>
      <c r="D41" s="32">
        <v>400</v>
      </c>
      <c r="E41" s="32">
        <v>380</v>
      </c>
      <c r="F41" s="32">
        <f>SUM(E41/D41)*100</f>
        <v>95</v>
      </c>
    </row>
    <row r="42" spans="1:6" ht="18.75">
      <c r="A42" s="2"/>
    </row>
    <row r="43" spans="1:6" ht="18.75">
      <c r="A43" s="1"/>
    </row>
    <row r="44" spans="1:6" ht="15.75">
      <c r="A44" s="50" t="s">
        <v>28</v>
      </c>
      <c r="B44" s="51"/>
      <c r="C44" s="51"/>
      <c r="D44" s="51"/>
    </row>
    <row r="45" spans="1:6" ht="15.75">
      <c r="A45" s="50" t="s">
        <v>29</v>
      </c>
      <c r="B45" s="51"/>
      <c r="C45" s="51"/>
      <c r="D45" s="51"/>
    </row>
    <row r="46" spans="1:6" ht="15.75">
      <c r="A46" s="50" t="s">
        <v>30</v>
      </c>
      <c r="B46" s="51"/>
      <c r="C46" s="51"/>
      <c r="D46" s="51"/>
    </row>
    <row r="47" spans="1:6" ht="15.75">
      <c r="A47" s="50" t="s">
        <v>302</v>
      </c>
      <c r="B47" s="51"/>
      <c r="C47" s="51"/>
      <c r="D47" s="51"/>
      <c r="E47" s="3"/>
      <c r="F47" s="3"/>
    </row>
    <row r="48" spans="1:6" ht="15.75">
      <c r="A48" s="50" t="s">
        <v>305</v>
      </c>
      <c r="B48" s="51"/>
      <c r="C48" s="51"/>
      <c r="D48" s="51"/>
      <c r="E48" s="133" t="s">
        <v>307</v>
      </c>
      <c r="F48" s="133"/>
    </row>
  </sheetData>
  <mergeCells count="5">
    <mergeCell ref="A10:F10"/>
    <mergeCell ref="E48:F48"/>
    <mergeCell ref="D11:D12"/>
    <mergeCell ref="E11:E12"/>
    <mergeCell ref="F11:F12"/>
  </mergeCells>
  <phoneticPr fontId="12" type="noConversion"/>
  <pageMargins left="0.7" right="0.7" top="0.75" bottom="0.75" header="0.3" footer="0.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workbookViewId="0">
      <selection activeCell="C1" sqref="C1"/>
    </sheetView>
  </sheetViews>
  <sheetFormatPr defaultRowHeight="15"/>
  <cols>
    <col min="1" max="1" width="21.140625" customWidth="1"/>
    <col min="2" max="2" width="33.5703125" customWidth="1"/>
    <col min="3" max="3" width="12.140625" customWidth="1"/>
    <col min="4" max="4" width="11.28515625" customWidth="1"/>
    <col min="5" max="5" width="10.85546875" customWidth="1"/>
  </cols>
  <sheetData>
    <row r="1" spans="1:5" ht="15.75">
      <c r="C1" s="55" t="s">
        <v>301</v>
      </c>
      <c r="D1" s="47"/>
      <c r="E1" s="6"/>
    </row>
    <row r="2" spans="1:5" ht="15.75">
      <c r="C2" s="55" t="s">
        <v>324</v>
      </c>
      <c r="D2" s="47"/>
      <c r="E2" s="6"/>
    </row>
    <row r="3" spans="1:5" ht="15.75">
      <c r="C3" s="55" t="s">
        <v>325</v>
      </c>
      <c r="D3" s="47"/>
      <c r="E3" s="6"/>
    </row>
    <row r="4" spans="1:5" ht="15.75">
      <c r="C4" s="55" t="s">
        <v>326</v>
      </c>
      <c r="D4" s="47"/>
      <c r="E4" s="6"/>
    </row>
    <row r="5" spans="1:5" ht="15.75">
      <c r="C5" s="54" t="s">
        <v>327</v>
      </c>
      <c r="D5" s="48"/>
      <c r="E5" s="52"/>
    </row>
    <row r="6" spans="1:5" ht="15.75">
      <c r="C6" s="56"/>
      <c r="D6" s="49"/>
      <c r="E6" s="6"/>
    </row>
    <row r="10" spans="1:5" ht="21.75" customHeight="1">
      <c r="A10" s="139" t="s">
        <v>310</v>
      </c>
      <c r="B10" s="139"/>
      <c r="C10" s="139"/>
      <c r="D10" s="139"/>
      <c r="E10" s="139"/>
    </row>
    <row r="11" spans="1:5" ht="30" customHeight="1" thickBot="1">
      <c r="A11" s="140"/>
      <c r="B11" s="140"/>
      <c r="C11" s="140"/>
      <c r="D11" s="140"/>
      <c r="E11" s="140"/>
    </row>
    <row r="12" spans="1:5">
      <c r="A12" s="137" t="s">
        <v>154</v>
      </c>
      <c r="B12" s="137" t="s">
        <v>167</v>
      </c>
      <c r="C12" s="135" t="s">
        <v>114</v>
      </c>
      <c r="D12" s="135" t="s">
        <v>153</v>
      </c>
      <c r="E12" s="135" t="s">
        <v>108</v>
      </c>
    </row>
    <row r="13" spans="1:5" ht="73.5" customHeight="1" thickBot="1">
      <c r="A13" s="138"/>
      <c r="B13" s="138"/>
      <c r="C13" s="136"/>
      <c r="D13" s="136"/>
      <c r="E13" s="136"/>
    </row>
    <row r="14" spans="1:5" ht="16.5" thickBot="1">
      <c r="A14" s="8">
        <v>1</v>
      </c>
      <c r="B14" s="7">
        <v>2</v>
      </c>
      <c r="C14" s="9">
        <v>3</v>
      </c>
      <c r="D14" s="7">
        <v>4</v>
      </c>
      <c r="E14" s="7">
        <v>5</v>
      </c>
    </row>
    <row r="15" spans="1:5" s="18" customFormat="1" ht="31.5">
      <c r="A15" s="58" t="s">
        <v>136</v>
      </c>
      <c r="B15" s="11" t="s">
        <v>115</v>
      </c>
      <c r="C15" s="16">
        <f>SUM(C16:C64)</f>
        <v>78753.8</v>
      </c>
      <c r="D15" s="16">
        <f>SUM(D16:D64)</f>
        <v>81615.040000000008</v>
      </c>
      <c r="E15" s="16">
        <f>SUM(D15/C15)*100</f>
        <v>103.63314532124164</v>
      </c>
    </row>
    <row r="16" spans="1:5" ht="31.5">
      <c r="A16" s="59" t="s">
        <v>137</v>
      </c>
      <c r="B16" s="13" t="s">
        <v>116</v>
      </c>
      <c r="C16" s="17">
        <v>35514.800000000003</v>
      </c>
      <c r="D16" s="17">
        <v>36969.800000000003</v>
      </c>
      <c r="E16" s="17">
        <f>SUM(D16/C16)*100</f>
        <v>104.09688355277235</v>
      </c>
    </row>
    <row r="17" spans="1:5">
      <c r="A17" s="134" t="s">
        <v>138</v>
      </c>
      <c r="B17" s="105" t="s">
        <v>117</v>
      </c>
      <c r="C17" s="74">
        <v>1250</v>
      </c>
      <c r="D17" s="74">
        <v>1287.8</v>
      </c>
      <c r="E17" s="74">
        <f>SUM(D17/C17)*100</f>
        <v>103.024</v>
      </c>
    </row>
    <row r="18" spans="1:5">
      <c r="A18" s="134"/>
      <c r="B18" s="105"/>
      <c r="C18" s="74"/>
      <c r="D18" s="74"/>
      <c r="E18" s="74"/>
    </row>
    <row r="19" spans="1:5">
      <c r="A19" s="134" t="s">
        <v>139</v>
      </c>
      <c r="B19" s="105" t="s">
        <v>118</v>
      </c>
      <c r="C19" s="74">
        <v>197</v>
      </c>
      <c r="D19" s="74">
        <v>206.3</v>
      </c>
      <c r="E19" s="74">
        <f>SUM(D19/C19)*100</f>
        <v>104.72081218274111</v>
      </c>
    </row>
    <row r="20" spans="1:5" ht="15.75" customHeight="1">
      <c r="A20" s="134"/>
      <c r="B20" s="105"/>
      <c r="C20" s="74"/>
      <c r="D20" s="74"/>
      <c r="E20" s="74"/>
    </row>
    <row r="21" spans="1:5">
      <c r="A21" s="134"/>
      <c r="B21" s="105"/>
      <c r="C21" s="74"/>
      <c r="D21" s="74"/>
      <c r="E21" s="74"/>
    </row>
    <row r="22" spans="1:5" ht="31.5">
      <c r="A22" s="59" t="s">
        <v>140</v>
      </c>
      <c r="B22" s="13" t="s">
        <v>119</v>
      </c>
      <c r="C22" s="17">
        <v>3500</v>
      </c>
      <c r="D22" s="17">
        <v>3663.5</v>
      </c>
      <c r="E22" s="17">
        <f>SUM(D22/C22)*100</f>
        <v>104.67142857142858</v>
      </c>
    </row>
    <row r="23" spans="1:5">
      <c r="A23" s="134" t="s">
        <v>141</v>
      </c>
      <c r="B23" s="105" t="s">
        <v>120</v>
      </c>
      <c r="C23" s="74">
        <v>3700</v>
      </c>
      <c r="D23" s="74">
        <v>3859.1</v>
      </c>
      <c r="E23" s="74">
        <f>SUM(D23/C23)*100</f>
        <v>104.3</v>
      </c>
    </row>
    <row r="24" spans="1:5">
      <c r="A24" s="134"/>
      <c r="B24" s="105"/>
      <c r="C24" s="74"/>
      <c r="D24" s="74"/>
      <c r="E24" s="74"/>
    </row>
    <row r="25" spans="1:5">
      <c r="A25" s="134" t="s">
        <v>152</v>
      </c>
      <c r="B25" s="105" t="s">
        <v>121</v>
      </c>
      <c r="C25" s="74">
        <v>5150</v>
      </c>
      <c r="D25" s="74">
        <v>5359.6</v>
      </c>
      <c r="E25" s="74">
        <f>SUM(D25/C25)*100</f>
        <v>104.06990291262137</v>
      </c>
    </row>
    <row r="26" spans="1:5" ht="15.75" customHeight="1">
      <c r="A26" s="134"/>
      <c r="B26" s="105"/>
      <c r="C26" s="74"/>
      <c r="D26" s="74"/>
      <c r="E26" s="74"/>
    </row>
    <row r="27" spans="1:5" ht="15.75" customHeight="1">
      <c r="A27" s="134"/>
      <c r="B27" s="105"/>
      <c r="C27" s="74"/>
      <c r="D27" s="74"/>
      <c r="E27" s="74"/>
    </row>
    <row r="28" spans="1:5" ht="15.75" customHeight="1">
      <c r="A28" s="134"/>
      <c r="B28" s="105"/>
      <c r="C28" s="74"/>
      <c r="D28" s="74"/>
      <c r="E28" s="74"/>
    </row>
    <row r="29" spans="1:5">
      <c r="A29" s="134"/>
      <c r="B29" s="105"/>
      <c r="C29" s="74"/>
      <c r="D29" s="74"/>
      <c r="E29" s="74"/>
    </row>
    <row r="30" spans="1:5">
      <c r="A30" s="134" t="s">
        <v>142</v>
      </c>
      <c r="B30" s="105" t="s">
        <v>122</v>
      </c>
      <c r="C30" s="74">
        <v>19950</v>
      </c>
      <c r="D30" s="74">
        <v>20229</v>
      </c>
      <c r="E30" s="74">
        <f>SUM(D30/C30)*100</f>
        <v>101.3984962406015</v>
      </c>
    </row>
    <row r="31" spans="1:5" ht="15.75" customHeight="1">
      <c r="A31" s="134"/>
      <c r="B31" s="105"/>
      <c r="C31" s="74"/>
      <c r="D31" s="74"/>
      <c r="E31" s="74"/>
    </row>
    <row r="32" spans="1:5" ht="15.75" customHeight="1">
      <c r="A32" s="134"/>
      <c r="B32" s="105"/>
      <c r="C32" s="74"/>
      <c r="D32" s="74"/>
      <c r="E32" s="74"/>
    </row>
    <row r="33" spans="1:5" ht="15.75" customHeight="1">
      <c r="A33" s="134"/>
      <c r="B33" s="105"/>
      <c r="C33" s="74"/>
      <c r="D33" s="74"/>
      <c r="E33" s="74"/>
    </row>
    <row r="34" spans="1:5">
      <c r="A34" s="134"/>
      <c r="B34" s="105"/>
      <c r="C34" s="74"/>
      <c r="D34" s="74"/>
      <c r="E34" s="74"/>
    </row>
    <row r="35" spans="1:5">
      <c r="A35" s="134" t="s">
        <v>225</v>
      </c>
      <c r="B35" s="105" t="s">
        <v>226</v>
      </c>
      <c r="C35" s="74">
        <v>200</v>
      </c>
      <c r="D35" s="74">
        <v>218.3</v>
      </c>
      <c r="E35" s="74">
        <f>D35/C35*100</f>
        <v>109.15000000000002</v>
      </c>
    </row>
    <row r="36" spans="1:5" ht="2.25" customHeight="1">
      <c r="A36" s="134"/>
      <c r="B36" s="105"/>
      <c r="C36" s="74"/>
      <c r="D36" s="74"/>
      <c r="E36" s="74"/>
    </row>
    <row r="37" spans="1:5" ht="12.75" hidden="1" customHeight="1">
      <c r="A37" s="134"/>
      <c r="B37" s="105"/>
      <c r="C37" s="74"/>
      <c r="D37" s="74"/>
      <c r="E37" s="74"/>
    </row>
    <row r="38" spans="1:5" ht="14.25" hidden="1" customHeight="1">
      <c r="A38" s="134"/>
      <c r="B38" s="105"/>
      <c r="C38" s="74"/>
      <c r="D38" s="74"/>
      <c r="E38" s="74"/>
    </row>
    <row r="39" spans="1:5">
      <c r="A39" s="134" t="s">
        <v>151</v>
      </c>
      <c r="B39" s="105" t="s">
        <v>123</v>
      </c>
      <c r="C39" s="74">
        <v>5400</v>
      </c>
      <c r="D39" s="74">
        <v>5734.96</v>
      </c>
      <c r="E39" s="74">
        <f>SUM(D39/C39)*100</f>
        <v>106.20296296296297</v>
      </c>
    </row>
    <row r="40" spans="1:5" ht="15.75" customHeight="1">
      <c r="A40" s="134"/>
      <c r="B40" s="105"/>
      <c r="C40" s="74"/>
      <c r="D40" s="74"/>
      <c r="E40" s="74"/>
    </row>
    <row r="41" spans="1:5" ht="15.75" customHeight="1">
      <c r="A41" s="134"/>
      <c r="B41" s="105"/>
      <c r="C41" s="74"/>
      <c r="D41" s="74"/>
      <c r="E41" s="74"/>
    </row>
    <row r="42" spans="1:5" ht="15.75" customHeight="1">
      <c r="A42" s="134"/>
      <c r="B42" s="105"/>
      <c r="C42" s="74"/>
      <c r="D42" s="74"/>
      <c r="E42" s="74"/>
    </row>
    <row r="43" spans="1:5" ht="15.75" customHeight="1">
      <c r="A43" s="134"/>
      <c r="B43" s="105"/>
      <c r="C43" s="74"/>
      <c r="D43" s="74"/>
      <c r="E43" s="74"/>
    </row>
    <row r="44" spans="1:5" ht="15.75" customHeight="1">
      <c r="A44" s="134"/>
      <c r="B44" s="105"/>
      <c r="C44" s="74"/>
      <c r="D44" s="74"/>
      <c r="E44" s="74"/>
    </row>
    <row r="45" spans="1:5" ht="15.75" customHeight="1">
      <c r="A45" s="134"/>
      <c r="B45" s="105"/>
      <c r="C45" s="74"/>
      <c r="D45" s="74"/>
      <c r="E45" s="74"/>
    </row>
    <row r="46" spans="1:5" ht="15.75" customHeight="1">
      <c r="A46" s="134"/>
      <c r="B46" s="105"/>
      <c r="C46" s="74"/>
      <c r="D46" s="74"/>
      <c r="E46" s="74"/>
    </row>
    <row r="47" spans="1:5">
      <c r="A47" s="134"/>
      <c r="B47" s="105"/>
      <c r="C47" s="74"/>
      <c r="D47" s="74"/>
      <c r="E47" s="74"/>
    </row>
    <row r="48" spans="1:5">
      <c r="A48" s="134" t="s">
        <v>150</v>
      </c>
      <c r="B48" s="105" t="s">
        <v>124</v>
      </c>
      <c r="C48" s="74">
        <v>15</v>
      </c>
      <c r="D48" s="74">
        <v>20.9</v>
      </c>
      <c r="E48" s="74">
        <f>SUM(D48/C48)*100</f>
        <v>139.33333333333334</v>
      </c>
    </row>
    <row r="49" spans="1:5" ht="15.75" customHeight="1">
      <c r="A49" s="134"/>
      <c r="B49" s="105"/>
      <c r="C49" s="74"/>
      <c r="D49" s="74"/>
      <c r="E49" s="74"/>
    </row>
    <row r="50" spans="1:5" ht="15.75" customHeight="1">
      <c r="A50" s="134"/>
      <c r="B50" s="105"/>
      <c r="C50" s="74"/>
      <c r="D50" s="74"/>
      <c r="E50" s="74"/>
    </row>
    <row r="51" spans="1:5" ht="15.75" customHeight="1">
      <c r="A51" s="134"/>
      <c r="B51" s="105"/>
      <c r="C51" s="74"/>
      <c r="D51" s="74"/>
      <c r="E51" s="74"/>
    </row>
    <row r="52" spans="1:5" ht="15.75" customHeight="1">
      <c r="A52" s="134"/>
      <c r="B52" s="105"/>
      <c r="C52" s="74"/>
      <c r="D52" s="74"/>
      <c r="E52" s="74"/>
    </row>
    <row r="53" spans="1:5" ht="15.75" customHeight="1">
      <c r="A53" s="134"/>
      <c r="B53" s="105"/>
      <c r="C53" s="74"/>
      <c r="D53" s="74"/>
      <c r="E53" s="74"/>
    </row>
    <row r="54" spans="1:5">
      <c r="A54" s="134"/>
      <c r="B54" s="105"/>
      <c r="C54" s="74"/>
      <c r="D54" s="74"/>
      <c r="E54" s="74"/>
    </row>
    <row r="55" spans="1:5" ht="110.25">
      <c r="A55" s="59" t="s">
        <v>157</v>
      </c>
      <c r="B55" s="13" t="s">
        <v>158</v>
      </c>
      <c r="C55" s="17">
        <v>34</v>
      </c>
      <c r="D55" s="17">
        <v>34.479999999999997</v>
      </c>
      <c r="E55" s="17">
        <f>SUM(D55/C55)*100</f>
        <v>101.41176470588233</v>
      </c>
    </row>
    <row r="56" spans="1:5">
      <c r="A56" s="134" t="s">
        <v>143</v>
      </c>
      <c r="B56" s="105" t="s">
        <v>125</v>
      </c>
      <c r="C56" s="74">
        <v>53</v>
      </c>
      <c r="D56" s="74">
        <v>57.2</v>
      </c>
      <c r="E56" s="74">
        <f>D56/C56*100</f>
        <v>107.9245283018868</v>
      </c>
    </row>
    <row r="57" spans="1:5" ht="15.75" customHeight="1">
      <c r="A57" s="134"/>
      <c r="B57" s="105"/>
      <c r="C57" s="74"/>
      <c r="D57" s="74"/>
      <c r="E57" s="74"/>
    </row>
    <row r="58" spans="1:5" ht="15.75" customHeight="1">
      <c r="A58" s="134"/>
      <c r="B58" s="105"/>
      <c r="C58" s="74"/>
      <c r="D58" s="74"/>
      <c r="E58" s="74"/>
    </row>
    <row r="59" spans="1:5">
      <c r="A59" s="134"/>
      <c r="B59" s="105"/>
      <c r="C59" s="74"/>
      <c r="D59" s="74"/>
      <c r="E59" s="74"/>
    </row>
    <row r="60" spans="1:5">
      <c r="A60" s="134" t="s">
        <v>155</v>
      </c>
      <c r="B60" s="84" t="s">
        <v>126</v>
      </c>
      <c r="C60" s="74">
        <v>3790</v>
      </c>
      <c r="D60" s="74">
        <v>3974.1</v>
      </c>
      <c r="E60" s="74">
        <f>SUM(D60/C60)*100</f>
        <v>104.8575197889182</v>
      </c>
    </row>
    <row r="61" spans="1:5" ht="15.75" customHeight="1">
      <c r="A61" s="134"/>
      <c r="B61" s="84"/>
      <c r="C61" s="74"/>
      <c r="D61" s="74"/>
      <c r="E61" s="74"/>
    </row>
    <row r="62" spans="1:5" ht="15.75" customHeight="1">
      <c r="A62" s="134"/>
      <c r="B62" s="84"/>
      <c r="C62" s="74"/>
      <c r="D62" s="74"/>
      <c r="E62" s="74"/>
    </row>
    <row r="63" spans="1:5" ht="15.75" customHeight="1">
      <c r="A63" s="134"/>
      <c r="B63" s="84"/>
      <c r="C63" s="74"/>
      <c r="D63" s="74"/>
      <c r="E63" s="74"/>
    </row>
    <row r="64" spans="1:5">
      <c r="A64" s="134"/>
      <c r="B64" s="84"/>
      <c r="C64" s="74"/>
      <c r="D64" s="74"/>
      <c r="E64" s="74"/>
    </row>
    <row r="65" spans="1:5" ht="63.75" hidden="1" customHeight="1">
      <c r="A65" s="59" t="s">
        <v>165</v>
      </c>
      <c r="B65" s="14" t="s">
        <v>166</v>
      </c>
      <c r="C65" s="17">
        <v>0</v>
      </c>
      <c r="D65" s="17">
        <v>0</v>
      </c>
      <c r="E65" s="17"/>
    </row>
    <row r="66" spans="1:5" ht="15.75" hidden="1">
      <c r="A66" s="59"/>
      <c r="B66" s="84" t="s">
        <v>127</v>
      </c>
      <c r="C66" s="74">
        <v>0</v>
      </c>
      <c r="D66" s="74">
        <v>0</v>
      </c>
      <c r="E66" s="74" t="e">
        <f>SUM(D66/C66)*100</f>
        <v>#DIV/0!</v>
      </c>
    </row>
    <row r="67" spans="1:5" ht="15.75" hidden="1">
      <c r="A67" s="59" t="s">
        <v>144</v>
      </c>
      <c r="B67" s="84"/>
      <c r="C67" s="74"/>
      <c r="D67" s="74"/>
      <c r="E67" s="74"/>
    </row>
    <row r="68" spans="1:5" ht="31.5" hidden="1">
      <c r="A68" s="59" t="s">
        <v>159</v>
      </c>
      <c r="B68" s="14" t="s">
        <v>160</v>
      </c>
      <c r="C68" s="17">
        <v>0</v>
      </c>
      <c r="D68" s="17">
        <v>0</v>
      </c>
      <c r="E68" s="17" t="e">
        <f t="shared" ref="E68:E73" si="0">SUM(D68/C68)*100</f>
        <v>#DIV/0!</v>
      </c>
    </row>
    <row r="69" spans="1:5" s="18" customFormat="1" ht="15.75">
      <c r="A69" s="60" t="s">
        <v>148</v>
      </c>
      <c r="B69" s="10" t="s">
        <v>130</v>
      </c>
      <c r="C69" s="16">
        <f>SUM(C72:C94)</f>
        <v>88707.6</v>
      </c>
      <c r="D69" s="16">
        <f>SUM(D72:D94)</f>
        <v>83335</v>
      </c>
      <c r="E69" s="16">
        <f t="shared" si="0"/>
        <v>93.943472712597327</v>
      </c>
    </row>
    <row r="70" spans="1:5" ht="78.75" hidden="1">
      <c r="A70" s="59" t="s">
        <v>149</v>
      </c>
      <c r="B70" s="14" t="s">
        <v>131</v>
      </c>
      <c r="C70" s="17">
        <v>0</v>
      </c>
      <c r="D70" s="17">
        <v>0</v>
      </c>
      <c r="E70" s="17" t="e">
        <f t="shared" si="0"/>
        <v>#DIV/0!</v>
      </c>
    </row>
    <row r="71" spans="1:5" ht="63" hidden="1">
      <c r="A71" s="59" t="s">
        <v>161</v>
      </c>
      <c r="B71" s="14" t="s">
        <v>162</v>
      </c>
      <c r="C71" s="17">
        <v>0</v>
      </c>
      <c r="D71" s="17">
        <v>0</v>
      </c>
      <c r="E71" s="17" t="e">
        <f t="shared" si="0"/>
        <v>#DIV/0!</v>
      </c>
    </row>
    <row r="72" spans="1:5" ht="126">
      <c r="A72" s="59" t="s">
        <v>149</v>
      </c>
      <c r="B72" s="14" t="s">
        <v>240</v>
      </c>
      <c r="C72" s="17">
        <v>531.70000000000005</v>
      </c>
      <c r="D72" s="17">
        <v>531.70000000000005</v>
      </c>
      <c r="E72" s="17">
        <f t="shared" si="0"/>
        <v>100</v>
      </c>
    </row>
    <row r="73" spans="1:5" ht="15" customHeight="1">
      <c r="A73" s="134" t="s">
        <v>145</v>
      </c>
      <c r="B73" s="84" t="s">
        <v>323</v>
      </c>
      <c r="C73" s="74">
        <v>81037.600000000006</v>
      </c>
      <c r="D73" s="74">
        <v>75665</v>
      </c>
      <c r="E73" s="74">
        <f t="shared" si="0"/>
        <v>93.370238012971754</v>
      </c>
    </row>
    <row r="74" spans="1:5" ht="15.75" customHeight="1">
      <c r="A74" s="134"/>
      <c r="B74" s="84"/>
      <c r="C74" s="74"/>
      <c r="D74" s="74"/>
      <c r="E74" s="74"/>
    </row>
    <row r="75" spans="1:5" ht="0.75" customHeight="1">
      <c r="A75" s="134"/>
      <c r="B75" s="84"/>
      <c r="C75" s="74"/>
      <c r="D75" s="74"/>
      <c r="E75" s="74"/>
    </row>
    <row r="76" spans="1:5" ht="15.75" hidden="1" customHeight="1">
      <c r="A76" s="134"/>
      <c r="B76" s="84"/>
      <c r="C76" s="74"/>
      <c r="D76" s="74"/>
      <c r="E76" s="74"/>
    </row>
    <row r="77" spans="1:5" ht="15" hidden="1" customHeight="1">
      <c r="A77" s="134"/>
      <c r="B77" s="84"/>
      <c r="C77" s="74"/>
      <c r="D77" s="74"/>
      <c r="E77" s="74"/>
    </row>
    <row r="78" spans="1:5">
      <c r="A78" s="134" t="s">
        <v>146</v>
      </c>
      <c r="B78" s="84" t="s">
        <v>132</v>
      </c>
      <c r="C78" s="74">
        <v>6.5</v>
      </c>
      <c r="D78" s="74">
        <v>6.5</v>
      </c>
      <c r="E78" s="74">
        <f>SUM(D78/C78)*100</f>
        <v>100</v>
      </c>
    </row>
    <row r="79" spans="1:5" ht="15.75" customHeight="1">
      <c r="A79" s="134"/>
      <c r="B79" s="84"/>
      <c r="C79" s="74"/>
      <c r="D79" s="74"/>
      <c r="E79" s="74"/>
    </row>
    <row r="80" spans="1:5" ht="15.75" customHeight="1">
      <c r="A80" s="134"/>
      <c r="B80" s="84"/>
      <c r="C80" s="74"/>
      <c r="D80" s="74"/>
      <c r="E80" s="74"/>
    </row>
    <row r="81" spans="1:5" ht="15.75" customHeight="1">
      <c r="A81" s="134"/>
      <c r="B81" s="84"/>
      <c r="C81" s="74"/>
      <c r="D81" s="74"/>
      <c r="E81" s="74"/>
    </row>
    <row r="82" spans="1:5" ht="15.75" customHeight="1">
      <c r="A82" s="134"/>
      <c r="B82" s="84"/>
      <c r="C82" s="74"/>
      <c r="D82" s="74"/>
      <c r="E82" s="74"/>
    </row>
    <row r="83" spans="1:5">
      <c r="A83" s="134"/>
      <c r="B83" s="84"/>
      <c r="C83" s="74"/>
      <c r="D83" s="74"/>
      <c r="E83" s="74"/>
    </row>
    <row r="84" spans="1:5" ht="78.75" hidden="1">
      <c r="A84" s="59" t="s">
        <v>163</v>
      </c>
      <c r="B84" s="14" t="s">
        <v>164</v>
      </c>
      <c r="C84" s="17">
        <v>0</v>
      </c>
      <c r="D84" s="17">
        <v>0</v>
      </c>
      <c r="E84" s="17" t="e">
        <f t="shared" ref="E84:E90" si="1">SUM(D84/C84)*100</f>
        <v>#DIV/0!</v>
      </c>
    </row>
    <row r="85" spans="1:5" ht="47.25" hidden="1">
      <c r="A85" s="59" t="s">
        <v>156</v>
      </c>
      <c r="B85" s="14" t="s">
        <v>133</v>
      </c>
      <c r="C85" s="17">
        <v>0</v>
      </c>
      <c r="D85" s="17">
        <v>0</v>
      </c>
      <c r="E85" s="17" t="e">
        <f t="shared" si="1"/>
        <v>#DIV/0!</v>
      </c>
    </row>
    <row r="86" spans="1:5" ht="33" hidden="1" customHeight="1">
      <c r="A86" s="59" t="s">
        <v>147</v>
      </c>
      <c r="B86" s="14" t="s">
        <v>134</v>
      </c>
      <c r="C86" s="17">
        <v>0</v>
      </c>
      <c r="D86" s="17">
        <v>0</v>
      </c>
      <c r="E86" s="17" t="e">
        <f t="shared" si="1"/>
        <v>#DIV/0!</v>
      </c>
    </row>
    <row r="87" spans="1:5" ht="126">
      <c r="A87" s="59" t="s">
        <v>163</v>
      </c>
      <c r="B87" s="14" t="s">
        <v>241</v>
      </c>
      <c r="C87" s="17">
        <v>81.8</v>
      </c>
      <c r="D87" s="17">
        <v>81.8</v>
      </c>
      <c r="E87" s="17">
        <f t="shared" si="1"/>
        <v>100</v>
      </c>
    </row>
    <row r="88" spans="1:5" ht="47.25">
      <c r="A88" s="59" t="s">
        <v>156</v>
      </c>
      <c r="B88" s="14" t="s">
        <v>133</v>
      </c>
      <c r="C88" s="17">
        <v>6500</v>
      </c>
      <c r="D88" s="17">
        <v>6500</v>
      </c>
      <c r="E88" s="17">
        <f t="shared" si="1"/>
        <v>100</v>
      </c>
    </row>
    <row r="89" spans="1:5" ht="47.25">
      <c r="A89" s="59" t="s">
        <v>147</v>
      </c>
      <c r="B89" s="14" t="s">
        <v>134</v>
      </c>
      <c r="C89" s="17">
        <v>550</v>
      </c>
      <c r="D89" s="17">
        <v>550</v>
      </c>
      <c r="E89" s="17">
        <f t="shared" si="1"/>
        <v>100</v>
      </c>
    </row>
    <row r="90" spans="1:5">
      <c r="A90" s="134" t="s">
        <v>227</v>
      </c>
      <c r="B90" s="84" t="s">
        <v>128</v>
      </c>
      <c r="C90" s="74">
        <v>4096.3</v>
      </c>
      <c r="D90" s="74">
        <v>4096.3</v>
      </c>
      <c r="E90" s="74">
        <f t="shared" si="1"/>
        <v>100</v>
      </c>
    </row>
    <row r="91" spans="1:5" ht="15.75" customHeight="1">
      <c r="A91" s="134"/>
      <c r="B91" s="84"/>
      <c r="C91" s="74"/>
      <c r="D91" s="74"/>
      <c r="E91" s="74"/>
    </row>
    <row r="92" spans="1:5" ht="15.75" customHeight="1">
      <c r="A92" s="134"/>
      <c r="B92" s="84"/>
      <c r="C92" s="74"/>
      <c r="D92" s="74"/>
      <c r="E92" s="74"/>
    </row>
    <row r="93" spans="1:5">
      <c r="A93" s="134"/>
      <c r="B93" s="84"/>
      <c r="C93" s="74"/>
      <c r="D93" s="74"/>
      <c r="E93" s="74"/>
    </row>
    <row r="94" spans="1:5" ht="94.5">
      <c r="A94" s="59" t="s">
        <v>228</v>
      </c>
      <c r="B94" s="12" t="s">
        <v>129</v>
      </c>
      <c r="C94" s="17">
        <v>-4096.3</v>
      </c>
      <c r="D94" s="17">
        <v>-4096.3</v>
      </c>
      <c r="E94" s="17">
        <f>SUM(D94/C94)*100</f>
        <v>100</v>
      </c>
    </row>
    <row r="95" spans="1:5" s="18" customFormat="1" ht="15.75">
      <c r="A95" s="10"/>
      <c r="B95" s="15" t="s">
        <v>135</v>
      </c>
      <c r="C95" s="16">
        <f>SUM(C15,C69)</f>
        <v>167461.40000000002</v>
      </c>
      <c r="D95" s="16">
        <f>SUM(D15,D69)</f>
        <v>164950.04</v>
      </c>
      <c r="E95" s="16">
        <f>SUM(D95/C95)*100</f>
        <v>98.500335002573706</v>
      </c>
    </row>
    <row r="99" spans="1:5" ht="15.75">
      <c r="A99" s="50" t="s">
        <v>28</v>
      </c>
    </row>
    <row r="100" spans="1:5" ht="15.75">
      <c r="A100" s="50" t="s">
        <v>29</v>
      </c>
    </row>
    <row r="101" spans="1:5" ht="15.75">
      <c r="A101" s="50" t="s">
        <v>30</v>
      </c>
    </row>
    <row r="102" spans="1:5" ht="15.75">
      <c r="A102" s="50" t="s">
        <v>302</v>
      </c>
    </row>
    <row r="103" spans="1:5" ht="15.75">
      <c r="A103" s="50" t="s">
        <v>305</v>
      </c>
      <c r="D103" s="141" t="s">
        <v>306</v>
      </c>
      <c r="E103" s="141"/>
    </row>
  </sheetData>
  <mergeCells count="76">
    <mergeCell ref="A10:E11"/>
    <mergeCell ref="D103:E103"/>
    <mergeCell ref="A35:A38"/>
    <mergeCell ref="D23:D24"/>
    <mergeCell ref="C12:C13"/>
    <mergeCell ref="E12:E13"/>
    <mergeCell ref="D60:D64"/>
    <mergeCell ref="D56:D59"/>
    <mergeCell ref="B56:B59"/>
    <mergeCell ref="A12:A13"/>
    <mergeCell ref="B39:B47"/>
    <mergeCell ref="B12:B13"/>
    <mergeCell ref="B35:B38"/>
    <mergeCell ref="C35:C38"/>
    <mergeCell ref="D35:D38"/>
    <mergeCell ref="C17:C18"/>
    <mergeCell ref="D17:D18"/>
    <mergeCell ref="B19:B21"/>
    <mergeCell ref="C19:C21"/>
    <mergeCell ref="B30:B34"/>
    <mergeCell ref="C30:C34"/>
    <mergeCell ref="B17:B18"/>
    <mergeCell ref="C25:C29"/>
    <mergeCell ref="B25:B29"/>
    <mergeCell ref="D19:D21"/>
    <mergeCell ref="B23:B24"/>
    <mergeCell ref="C23:C24"/>
    <mergeCell ref="E23:E24"/>
    <mergeCell ref="E25:E29"/>
    <mergeCell ref="E35:E38"/>
    <mergeCell ref="D12:D13"/>
    <mergeCell ref="E30:E34"/>
    <mergeCell ref="D25:D29"/>
    <mergeCell ref="D30:D34"/>
    <mergeCell ref="E17:E18"/>
    <mergeCell ref="E19:E21"/>
    <mergeCell ref="E66:E67"/>
    <mergeCell ref="B90:B93"/>
    <mergeCell ref="C90:C93"/>
    <mergeCell ref="D90:D93"/>
    <mergeCell ref="B73:B77"/>
    <mergeCell ref="C73:C77"/>
    <mergeCell ref="D73:D77"/>
    <mergeCell ref="B78:B83"/>
    <mergeCell ref="C78:C83"/>
    <mergeCell ref="D78:D83"/>
    <mergeCell ref="C66:C67"/>
    <mergeCell ref="D66:D67"/>
    <mergeCell ref="B66:B67"/>
    <mergeCell ref="E39:E47"/>
    <mergeCell ref="E48:E54"/>
    <mergeCell ref="E60:E64"/>
    <mergeCell ref="E56:E59"/>
    <mergeCell ref="C56:C59"/>
    <mergeCell ref="B48:B54"/>
    <mergeCell ref="D39:D47"/>
    <mergeCell ref="A78:A83"/>
    <mergeCell ref="C48:C54"/>
    <mergeCell ref="D48:D54"/>
    <mergeCell ref="C39:C47"/>
    <mergeCell ref="B60:B64"/>
    <mergeCell ref="C60:C64"/>
    <mergeCell ref="A39:A47"/>
    <mergeCell ref="A48:A54"/>
    <mergeCell ref="A56:A59"/>
    <mergeCell ref="A60:A64"/>
    <mergeCell ref="A30:A34"/>
    <mergeCell ref="A17:A18"/>
    <mergeCell ref="A19:A21"/>
    <mergeCell ref="A23:A24"/>
    <mergeCell ref="A25:A29"/>
    <mergeCell ref="E90:E93"/>
    <mergeCell ref="E73:E77"/>
    <mergeCell ref="E78:E83"/>
    <mergeCell ref="A90:A93"/>
    <mergeCell ref="A73:A77"/>
  </mergeCells>
  <phoneticPr fontId="12" type="noConversion"/>
  <pageMargins left="1.1811023622047245" right="0.39370078740157483" top="0.78740157480314965" bottom="0.78740157480314965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 6</vt:lpstr>
      <vt:lpstr>прил 5</vt:lpstr>
      <vt:lpstr>приложение 4</vt:lpstr>
      <vt:lpstr>приложение 3</vt:lpstr>
      <vt:lpstr>приложение 2</vt:lpstr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администрация</cp:lastModifiedBy>
  <cp:lastPrinted>2012-05-21T12:12:02Z</cp:lastPrinted>
  <dcterms:created xsi:type="dcterms:W3CDTF">2011-03-15T07:51:45Z</dcterms:created>
  <dcterms:modified xsi:type="dcterms:W3CDTF">2012-05-21T12:25:37Z</dcterms:modified>
</cp:coreProperties>
</file>